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showObjects="none" defaultThemeVersion="124226"/>
  <bookViews>
    <workbookView xWindow="0" yWindow="0" windowWidth="19200" windowHeight="15600" tabRatio="714" activeTab="2"/>
  </bookViews>
  <sheets>
    <sheet name="REKAPITULACIJA" sheetId="96" r:id="rId1"/>
    <sheet name="ZU" sheetId="95" r:id="rId2"/>
    <sheet name="KLET" sheetId="97" r:id="rId3"/>
  </sheets>
  <definedNames>
    <definedName name="_Toc92683858" localSheetId="2">KLET!#REF!</definedName>
    <definedName name="_Toc92683858" localSheetId="1">ZU!#REF!</definedName>
    <definedName name="_Toc92683859" localSheetId="2">KLET!#REF!</definedName>
    <definedName name="_Toc92683859" localSheetId="1">ZU!#REF!</definedName>
    <definedName name="_Toc92683861" localSheetId="2">KLET!#REF!</definedName>
    <definedName name="_Toc92683861" localSheetId="1">ZU!#REF!</definedName>
    <definedName name="_Toc92683892" localSheetId="2">KLET!#REF!</definedName>
    <definedName name="_Toc92683892" localSheetId="1">ZU!#REF!</definedName>
    <definedName name="_xlnm.Print_Area" localSheetId="2">KLET!$A$1:$G$28</definedName>
    <definedName name="_xlnm.Print_Area" localSheetId="1">ZU!$A$1:$G$116</definedName>
    <definedName name="_xlnm.Print_Titles" localSheetId="2">KLET!#REF!</definedName>
    <definedName name="_xlnm.Print_Titles" localSheetId="1">ZU!#REF!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95" l="1"/>
  <c r="G42" i="95" l="1"/>
  <c r="G97" i="95" l="1"/>
  <c r="G96" i="95"/>
  <c r="G95" i="95"/>
  <c r="G98" i="95"/>
  <c r="G104" i="95"/>
  <c r="G86" i="95"/>
  <c r="G87" i="95"/>
  <c r="G84" i="95"/>
  <c r="G83" i="95"/>
  <c r="G92" i="95"/>
  <c r="G91" i="95"/>
  <c r="G26" i="97"/>
  <c r="G25" i="97"/>
  <c r="G27" i="97"/>
  <c r="G24" i="97"/>
  <c r="G22" i="97"/>
  <c r="G21" i="97"/>
  <c r="G20" i="97"/>
  <c r="G18" i="97"/>
  <c r="G17" i="97"/>
  <c r="G16" i="97"/>
  <c r="G15" i="97"/>
  <c r="G12" i="97"/>
  <c r="G11" i="97"/>
  <c r="G10" i="97"/>
  <c r="G9" i="97"/>
  <c r="G28" i="97" l="1"/>
  <c r="G4" i="97" s="1"/>
  <c r="F21" i="96" s="1"/>
  <c r="G82" i="95" l="1"/>
  <c r="G57" i="95"/>
  <c r="G30" i="95"/>
  <c r="G31" i="95"/>
  <c r="G32" i="95"/>
  <c r="G33" i="95"/>
  <c r="G35" i="95"/>
  <c r="G36" i="95"/>
  <c r="G45" i="95"/>
  <c r="G47" i="95"/>
  <c r="G58" i="95"/>
  <c r="G60" i="95"/>
  <c r="G64" i="95"/>
  <c r="G66" i="95"/>
  <c r="G67" i="95"/>
  <c r="G70" i="95"/>
  <c r="G71" i="95"/>
  <c r="G76" i="95"/>
  <c r="G78" i="95" s="1"/>
  <c r="G77" i="95"/>
  <c r="G85" i="95"/>
  <c r="G90" i="95"/>
  <c r="G93" i="95"/>
  <c r="G106" i="95"/>
  <c r="G108" i="95"/>
  <c r="G109" i="95"/>
  <c r="G110" i="95"/>
  <c r="G115" i="95"/>
  <c r="G116" i="95" s="1"/>
  <c r="G51" i="95"/>
  <c r="G111" i="95" l="1"/>
  <c r="G99" i="95"/>
  <c r="G10" i="95"/>
  <c r="G9" i="95"/>
  <c r="G72" i="95"/>
  <c r="G7" i="95" s="1"/>
  <c r="G11" i="95"/>
  <c r="G50" i="95"/>
  <c r="G8" i="95"/>
  <c r="G37" i="95"/>
  <c r="G5" i="95" s="1"/>
  <c r="G43" i="95"/>
  <c r="G49" i="95"/>
  <c r="G52" i="95" l="1"/>
  <c r="G6" i="95" s="1"/>
  <c r="F20" i="96" s="1"/>
  <c r="F25" i="96" l="1"/>
</calcChain>
</file>

<file path=xl/sharedStrings.xml><?xml version="1.0" encoding="utf-8"?>
<sst xmlns="http://schemas.openxmlformats.org/spreadsheetml/2006/main" count="314" uniqueCount="209">
  <si>
    <t>Šifra</t>
  </si>
  <si>
    <t>Količina</t>
  </si>
  <si>
    <t>Cena / enoto</t>
  </si>
  <si>
    <t>Delo</t>
  </si>
  <si>
    <t>Enota</t>
  </si>
  <si>
    <t>Vrednost</t>
  </si>
  <si>
    <t>kos</t>
  </si>
  <si>
    <t>SKUPAJ</t>
  </si>
  <si>
    <t>OPREMA CESTE</t>
  </si>
  <si>
    <r>
      <t>m</t>
    </r>
    <r>
      <rPr>
        <vertAlign val="superscript"/>
        <sz val="14"/>
        <rFont val="Calibri"/>
        <family val="2"/>
        <charset val="238"/>
      </rPr>
      <t>2</t>
    </r>
  </si>
  <si>
    <t>Pokončna oprema cest</t>
  </si>
  <si>
    <t>Označbe na voziščih</t>
  </si>
  <si>
    <r>
      <t>m</t>
    </r>
    <r>
      <rPr>
        <vertAlign val="superscript"/>
        <sz val="14"/>
        <rFont val="Calibri"/>
        <family val="2"/>
        <charset val="238"/>
      </rPr>
      <t>1</t>
    </r>
  </si>
  <si>
    <t>1.1</t>
  </si>
  <si>
    <t>1.</t>
  </si>
  <si>
    <t>1.1.2</t>
  </si>
  <si>
    <t>-</t>
  </si>
  <si>
    <t>Ločilna neprekinjena črta (5111)</t>
  </si>
  <si>
    <r>
      <t>Izdelava tankoslojne vzdolžne označbe na vozišču z enokomponentno belo barvo, vključno 250 g/m</t>
    </r>
    <r>
      <rPr>
        <vertAlign val="superscript"/>
        <sz val="12"/>
        <rFont val="Calibri"/>
        <family val="2"/>
        <charset val="238"/>
      </rPr>
      <t>2</t>
    </r>
    <r>
      <rPr>
        <sz val="12"/>
        <rFont val="Calibri"/>
        <family val="2"/>
        <charset val="238"/>
      </rPr>
      <t xml:space="preserve"> posipa z drobci / kroglicami stekla, strojno, debelina plasti suhe snovi 200 mikrometra, širina črte 10 cm.</t>
    </r>
  </si>
  <si>
    <t>Investitor:</t>
  </si>
  <si>
    <t>Naziv gradnje:</t>
  </si>
  <si>
    <t>Vrsta dokumentacije:</t>
  </si>
  <si>
    <t>PZI – Projektna dokumetacija za izvedbo gradnje</t>
  </si>
  <si>
    <t>Številka načrta:</t>
  </si>
  <si>
    <t>Datum:</t>
  </si>
  <si>
    <t>REKAPITULACIJA</t>
  </si>
  <si>
    <t>A.1</t>
  </si>
  <si>
    <t>SKUPAJ (brez DDV)</t>
  </si>
  <si>
    <t xml:space="preserve">REKAPITULACIJA  STROŠKOV </t>
  </si>
  <si>
    <t>PREDDELA</t>
  </si>
  <si>
    <t>ZEMELJSKA DELA</t>
  </si>
  <si>
    <t>VOZIŠČNE KONSTRUKCIJE</t>
  </si>
  <si>
    <t>GRADBENO OBRTNIŠKA DELA</t>
  </si>
  <si>
    <t>TUJE STORITVE</t>
  </si>
  <si>
    <t xml:space="preserve"> - V cenah v popisnih postavkah mora ponudnik zajeti vrednosti vseh potrebnih del vključno s tekočimi in končnimi poročili posameznih strokovnjakov tekoče kontrole – meritve temeljnih tal, prevzemanje plasti in meritve pri zemeljskih delih in zg. ustroju, asfaltih, izolacijah, betonih, geoloških pregledih itd. vse v smislu dokazovanja kvalitete izvedenih del. </t>
  </si>
  <si>
    <t xml:space="preserve"> - Vse količine v popisu so izračunane v raščenem stanju oz. v zbitem (vgrajenem) stanju.</t>
  </si>
  <si>
    <t xml:space="preserve"> - V cenah upoštevati tudi fizično zavarovanje gradbišča z varovalnimi ograjami in dostopnimi vrati, gradbišče mora biti popolnoma ograjeno in varno pred dostopom tretjim osebam.</t>
  </si>
  <si>
    <t xml:space="preserve"> - Izvajalec del naj si pred oddajo ponudbe ogleda teren oziroma gradbišče, tako da je seznanjem z dejanskim stanjem, ter poda morebitne pripombe ali vprašanja na popis del.</t>
  </si>
  <si>
    <t>Zunanja in prometna ureditev</t>
  </si>
  <si>
    <t xml:space="preserve"> - Izkop je upoštevan od kote nove (projektirane) nivelete</t>
  </si>
  <si>
    <t xml:space="preserve"> - Priprava gradbiščnega platoja za vzpostavitev okvirne nivelete za pričetek del ni zajeta v tem popisu</t>
  </si>
  <si>
    <t xml:space="preserve"> - V primeru pojava oz. dotoka talne vode v gradbenem jarku je o tem potrebno obvestiti projektanta in geomehanika, ki bosta skupaj podala ustrezno rešitev!</t>
  </si>
  <si>
    <t>Geodetska dela</t>
  </si>
  <si>
    <t>2.</t>
  </si>
  <si>
    <t>2.1</t>
  </si>
  <si>
    <t>Izkop</t>
  </si>
  <si>
    <t>2.1.1</t>
  </si>
  <si>
    <t>2.2</t>
  </si>
  <si>
    <t>Planum temeljnih tal</t>
  </si>
  <si>
    <t>2.2.1</t>
  </si>
  <si>
    <t xml:space="preserve">Ureditev planuma temeljnih tal vezljive zemljine – 3. kategorije </t>
  </si>
  <si>
    <t>2.3</t>
  </si>
  <si>
    <t>Ločilne, drenažne in filtrske plasti</t>
  </si>
  <si>
    <t>2.3.1</t>
  </si>
  <si>
    <t>Nabava, dobava in vgradnja geotekstilje za ločilno plast, natezna trdnost 10 do 12 kN/m</t>
  </si>
  <si>
    <t>2.4</t>
  </si>
  <si>
    <t>Prevozi, razprostiranje in ureditev deponij materiala</t>
  </si>
  <si>
    <t>2.4.1</t>
  </si>
  <si>
    <t>t</t>
  </si>
  <si>
    <t>Prevoz materiala na razdaljo nad 5 km do 15 km (stalna gradbena deponija)</t>
  </si>
  <si>
    <t>3.</t>
  </si>
  <si>
    <t>3.1</t>
  </si>
  <si>
    <t>Nosilne plasti</t>
  </si>
  <si>
    <t>3.1.1  NEVEZANE NOSILNE PLASTI</t>
  </si>
  <si>
    <t>3.1.1.1</t>
  </si>
  <si>
    <t>3.1.1.2</t>
  </si>
  <si>
    <t>3.1.2  VEZANE ZGORNJE NOSILNE IN NOSILNOOBRABNE PLASTI Z BITUMENSKIMI VEZIVI</t>
  </si>
  <si>
    <t>3.1.2.1</t>
  </si>
  <si>
    <t>Izdelava zgornje nosilne plasti bituminiziranega drobljenca zrnavosti 0/22 mm v debelini 60 mm (AC 22 base B50/70, A3, zrna Z4)</t>
  </si>
  <si>
    <t>3.2</t>
  </si>
  <si>
    <t>Obrabne plasti</t>
  </si>
  <si>
    <t>3.2.2.1</t>
  </si>
  <si>
    <t>Izdelava obrabne in zaporne plasti bitumenskega betona  (AC 11 surf B50/70, A3, zrna Z2) v debelini 40 mm</t>
  </si>
  <si>
    <t>3.2.2.2</t>
  </si>
  <si>
    <t>Pobrizg s polimerno bitumensko emulzijo 0,31 do 0,50 kg/m2</t>
  </si>
  <si>
    <t>3.3</t>
  </si>
  <si>
    <t>Robni elementi vozišč in tlakovanje</t>
  </si>
  <si>
    <t>3.3.1 ROBNIKI</t>
  </si>
  <si>
    <t>3.3.1.1</t>
  </si>
  <si>
    <t>3.3.1.2</t>
  </si>
  <si>
    <t>5.</t>
  </si>
  <si>
    <t>5.1</t>
  </si>
  <si>
    <t>Dela s cementnim betonom</t>
  </si>
  <si>
    <t>5.1.1</t>
  </si>
  <si>
    <t>Nabava, dobava in vgradnja betona C16/20 za potrebe polaganja robnikov</t>
  </si>
  <si>
    <t>4.</t>
  </si>
  <si>
    <t>4.1</t>
  </si>
  <si>
    <t>4.1.1</t>
  </si>
  <si>
    <t>4.1.2</t>
  </si>
  <si>
    <t>5.2</t>
  </si>
  <si>
    <t>5.2.1</t>
  </si>
  <si>
    <t>5.2.2</t>
  </si>
  <si>
    <t xml:space="preserve">Nadzor, tehnična dokumentacija, </t>
  </si>
  <si>
    <t>Izdelava geodetskega posnetka izvedenih del</t>
  </si>
  <si>
    <t>kom</t>
  </si>
  <si>
    <t>6.</t>
  </si>
  <si>
    <t>6.1</t>
  </si>
  <si>
    <t>6.1.1</t>
  </si>
  <si>
    <t>6.1.2</t>
  </si>
  <si>
    <t>6.1.3</t>
  </si>
  <si>
    <t>ODVODNJAVANJE</t>
  </si>
  <si>
    <t>Kanalete</t>
  </si>
  <si>
    <t>7.</t>
  </si>
  <si>
    <t>7.1</t>
  </si>
  <si>
    <t>Nabava, dobava in vgradnja linijskega požiralnika iz umetne mase, skladen s SIST EN 1433, razred obremenitve od A15 do D400 kN, svetle širine 150 mm, kot npr. ACO Multiline V150. Dobava in vgradnja po navodilih dobavitelja</t>
  </si>
  <si>
    <t>dolžina: 1000 mm</t>
  </si>
  <si>
    <t>dolžina: 500 mm</t>
  </si>
  <si>
    <t>6.1.4</t>
  </si>
  <si>
    <t>Nabava, dobava in vgradnja zbiralnika iz polimernega betona, skladne s SIST EN 1433, z integriranim tesnilom na iztoku DN150 in zaščitnim robom iz vročecinkane pločevine, vključno z vedrom za nečistoče, kot npr. ACO Multiline V150 zbiralnik. Dobava in vgradnja po navodilih dobavitelja</t>
  </si>
  <si>
    <t>Nabava, dobava in vgradnja litoželezne pokrivne rešetke, skladne s SIST EN 1433, razred obremenitve od A15 do D400 kN, svetle širine 150 mm, kot npr. ACO Multiline SK design, SW 12 mm. Dobava in vgradnja po navodilih dobavitelja</t>
  </si>
  <si>
    <t>6.1.5</t>
  </si>
  <si>
    <t>Nabava, dobava in vgradnja zaključne stene iz polimernega betona, z zaščitnim robom, kot npr. Multiline V150</t>
  </si>
  <si>
    <t>7.1.1</t>
  </si>
  <si>
    <t>Številka projekta:</t>
  </si>
  <si>
    <t>Nabava, dobava in vgradnja nastavka z rego za kanalete V150, skladne s SIST EN 1433, razred obremenitve od A15 do D400 kN, svetle širine vtočne odprtine 10 mm, kot npr. ACO Slotop Single, iz vroče cinkanega jekla. Dobava in vgradnja po navodilih dobavitelja</t>
  </si>
  <si>
    <t>Dobava in pritrditev prometnega znaka ''Ustavi'' (2102), podloga iz vroče cinkane jeklene pločevine, znak z odsevno folijo 2. vrste, 600 mm.</t>
  </si>
  <si>
    <t>Široki izkop zemljine – 3. - 4. kategorije – strojno z nakladanjem (globina do 1,00 m)</t>
  </si>
  <si>
    <t>Zakoličenje točk cestnega priključka in zunanje ureditve</t>
  </si>
  <si>
    <t>Čiščenje terena</t>
  </si>
  <si>
    <t>Porušitev in odstranitev asfaltne plasti v debelini 6 do 10 cm</t>
  </si>
  <si>
    <t>Rezanje asfaltne plasti s talno diamantno žago, debele 6 do 10 cm</t>
  </si>
  <si>
    <t>Porušitev in odstranitev robnika iz cementnega betona</t>
  </si>
  <si>
    <t>Rezkanje in odvoz asfaltne krovne plasti v debelini 4 do 7 cm</t>
  </si>
  <si>
    <t>1.3</t>
  </si>
  <si>
    <t>Ostala preddela</t>
  </si>
  <si>
    <t>dan</t>
  </si>
  <si>
    <t>Ureditev začasne zaščitne ograje višine 1,5 m za varovanje prometa vzporednega voznega pasu pri odstranjevanju asfaltnih površin</t>
  </si>
  <si>
    <t>Zavarovanje gradbišča v času gradnje priključka s polovično zaporo prometa</t>
  </si>
  <si>
    <t xml:space="preserve"> - Vsa dela povezana z izkopom, temeljenjem in objekti mora potrditi geomehanik na licu mesta! </t>
  </si>
  <si>
    <t>1.2</t>
  </si>
  <si>
    <t>1.2.1</t>
  </si>
  <si>
    <t>1.2.2</t>
  </si>
  <si>
    <t>1.2.3</t>
  </si>
  <si>
    <t>1.2.4</t>
  </si>
  <si>
    <t>Prevoz materiala na razdaljo nad 200 do 500 m (začasna gradbiščna deponija)</t>
  </si>
  <si>
    <t>2.4.3</t>
  </si>
  <si>
    <t>2.4.2</t>
  </si>
  <si>
    <t>Odlaganje odpadnega asfalta na komunalno deponijo</t>
  </si>
  <si>
    <t>Čiščenje utrjene/odrezkane površine podlage pred pobrizgom z bitumenskim vezivom</t>
  </si>
  <si>
    <t xml:space="preserve"> - Pred izgradnjo manipulativnih površin naj se preveri nosilnost podlage</t>
  </si>
  <si>
    <t>1.3.1</t>
  </si>
  <si>
    <t>1.3.2</t>
  </si>
  <si>
    <t>3.2.1 VEZANE ASFALTNO OBRABNE IN ZAPORNE PLASTI</t>
  </si>
  <si>
    <t>3.2.1.1</t>
  </si>
  <si>
    <t>3.2.2 VEZANE OBRABNE IN ZAPORNE PLASTI - POVRŠINSKE PREVLEKE</t>
  </si>
  <si>
    <t xml:space="preserve"> - vezljive zemljine (ocena 60%) - stalna gradbena deponija</t>
  </si>
  <si>
    <t xml:space="preserve"> - zrnate zemljine (ocena 40%) - začasna gradbena deponija</t>
  </si>
  <si>
    <t>5.1.2</t>
  </si>
  <si>
    <t>Javni stanovanjski sklad Mestne občine Ljubljana</t>
  </si>
  <si>
    <t xml:space="preserve">Zarnikova ulica 3, </t>
  </si>
  <si>
    <t>1000 Ljubljana</t>
  </si>
  <si>
    <t>Stanovanjska soseska Zvezna ulica</t>
  </si>
  <si>
    <t>19/05</t>
  </si>
  <si>
    <t>1830-ZU/20</t>
  </si>
  <si>
    <t>Nabava, dobava in vgraditev pogreznjenega betonskega robnika iz cementnega betona s prerezom 15/25 cm</t>
  </si>
  <si>
    <t>Nabava, dobava in vgraditev betonskega robnika iz cementnega betona s prerezom 15/25 cm</t>
  </si>
  <si>
    <t>A.2</t>
  </si>
  <si>
    <t>Prometna ureditev kleti</t>
  </si>
  <si>
    <t>1.1.1</t>
  </si>
  <si>
    <t>Dobava in pritrditev pravoktnih tabel, podloga iz vroče cinkane jeklene pločevine, znak z odsevno folijo 2. vrste. Napis na tabli "IZVOZ" in prikazana smer izhoda s puščico. Dimenzije tablice Š x V : 450 x 150 mm. (po priloženi tabeli prometne signalizacije)</t>
  </si>
  <si>
    <t>Dobava in pritrditev polkrožnega 180° prometnega ogledala s konveksno površino odporno proti pretiranemu rošenju ob spremembi temperature, Š x V : 600 x 340 mm. (po priloženi tabeli prometne signalizacije)</t>
  </si>
  <si>
    <t>1.1.3</t>
  </si>
  <si>
    <t>Dobava in pritrditev prometnega znaka ''Ustavi'' (2102), podloga iz vroče cinkane jeklene pločevine, znak z odsevno folijo 2. vrste, 400 mm (po priloženi tabeli prometne signalizacije).</t>
  </si>
  <si>
    <t>1.1.4</t>
  </si>
  <si>
    <t xml:space="preserve">Izdelava stropnega nosilca za pritrditev ogledal in znakov iz vroče cinkane cevi s premerom 60,3 mm. Znaki so priščvrščeni z objemkami z vmesno gumo za boljši oprijem. </t>
  </si>
  <si>
    <t>Robna neprekinjena črta (5112)</t>
  </si>
  <si>
    <r>
      <t>Izdelava tankoslojnih označb na vozišču z enokomponentno belo barvo, vključno 250 g/m</t>
    </r>
    <r>
      <rPr>
        <vertAlign val="superscript"/>
        <sz val="12"/>
        <rFont val="Calibri"/>
        <family val="2"/>
        <charset val="238"/>
      </rPr>
      <t>2</t>
    </r>
    <r>
      <rPr>
        <sz val="12"/>
        <rFont val="Calibri"/>
        <family val="2"/>
        <charset val="238"/>
      </rPr>
      <t xml:space="preserve"> posipa z drobci / kroglicami stekla, strojno, debelina plasti suhe snovi 250 mikrometra:</t>
    </r>
  </si>
  <si>
    <t>Smer vožnje desno (5413)</t>
  </si>
  <si>
    <t>Smer vožnje levo (5412)</t>
  </si>
  <si>
    <t>Smer vožnje levo ali desno (5423)</t>
  </si>
  <si>
    <r>
      <t>Izdelava tankoslojne  označbe na vozišču z enokomponentno _*_ barvo, vključno 250 g/m</t>
    </r>
    <r>
      <rPr>
        <vertAlign val="superscript"/>
        <sz val="12"/>
        <rFont val="Calibri"/>
        <family val="2"/>
        <charset val="238"/>
      </rPr>
      <t>2</t>
    </r>
    <r>
      <rPr>
        <sz val="12"/>
        <rFont val="Calibri"/>
        <family val="2"/>
        <charset val="238"/>
      </rPr>
      <t xml:space="preserve"> posipa z drobci / kroglicami stekla, strojno, debelina plasti suhe snovi 250 mikrometra.</t>
    </r>
  </si>
  <si>
    <t xml:space="preserve"> *rumena - Rezervirano parkirno mesto - vozila invalidov 5352-1</t>
  </si>
  <si>
    <t xml:space="preserve"> *bela - Parkirno mesto - 5356-1</t>
  </si>
  <si>
    <t xml:space="preserve"> *bela - Parkirno mesto - električna vozila - 5354</t>
  </si>
  <si>
    <r>
      <t>Izdelava tankoslojne prečne in ostalih označb na vozišču z enokomponentno belo barvo, vključno 250 g/m</t>
    </r>
    <r>
      <rPr>
        <vertAlign val="superscript"/>
        <sz val="12"/>
        <rFont val="Calibri"/>
        <family val="2"/>
        <charset val="238"/>
      </rPr>
      <t>2</t>
    </r>
    <r>
      <rPr>
        <sz val="12"/>
        <rFont val="Calibri"/>
        <family val="2"/>
        <charset val="238"/>
      </rPr>
      <t xml:space="preserve"> posipa z drobci / kroglicami stekla, strojno, debelina plasti suhe snovi 250 mikrometra, širina črte 50 cm (5211). </t>
    </r>
  </si>
  <si>
    <t>Ločilna prekinjena črta (5121 - 1/1/1)</t>
  </si>
  <si>
    <t xml:space="preserve"> *bela - Parkirno mesto za enosledna vozila - 5357</t>
  </si>
  <si>
    <t>Izdelava označbe 5611 na parkirnem mestu iz taktilnih medeninastih ploščkov, premera 30 mm.</t>
  </si>
  <si>
    <t>Izdelava označbe parkirnih mest 5352-1 iz taktilnih medeninastih ploščkov, premera 105 mm.</t>
  </si>
  <si>
    <t>Dobava in pritrditev prometnega znaka ''Obvezna smer'' (2301-1), podloga iz vroče cinkane jeklene pločevine, znak z odsevno folijo 2. vrste, 600 mm.</t>
  </si>
  <si>
    <t>Dobava in pritrditev prometnega znaka ''Intervencijska pot'' (2417), podloga iz vroče cinkane jeklene pločevine, znak z odsevno folijo 2. vrste, 400x400mm.</t>
  </si>
  <si>
    <t>5.1.3</t>
  </si>
  <si>
    <t>5.1.4</t>
  </si>
  <si>
    <t>Dobava in pritrditev dopolnilne table (4803), podloga iz vroče cinkane jeklene pločevine, znak z odsevno folijo 2. vrste, 250x400mm.</t>
  </si>
  <si>
    <t>5.1.5</t>
  </si>
  <si>
    <t>Dobava in pritrditev prometnega znaka ''Parkirno mesto'' (2441), podloga iz vroče cinkane jeklene pločevine, znak z odsevno folijo 2. vrste, 400x400mm.</t>
  </si>
  <si>
    <t>Dobava in pritrditev table na vhodu v garažno hišo, dimenzij 1.10x1.90m. Izvedba po detajlu ''Tabelarični prikaz prometne signalizacije in opreme - zunanja ureditev''.</t>
  </si>
  <si>
    <t>5.1.6</t>
  </si>
  <si>
    <r>
      <t>Izdelava tankoslojne prečne in ostalih označb na vozišču z enokomponentno belo barvo, vključno 250 g/m</t>
    </r>
    <r>
      <rPr>
        <vertAlign val="superscript"/>
        <sz val="12"/>
        <rFont val="Calibri"/>
        <family val="2"/>
        <charset val="238"/>
      </rPr>
      <t>2</t>
    </r>
    <r>
      <rPr>
        <sz val="12"/>
        <rFont val="Calibri"/>
        <family val="2"/>
        <charset val="238"/>
      </rPr>
      <t xml:space="preserve"> posipa z drobci / kroglicami stekla, strojno, debelina plasti suhe snovi 250 mikrometra, širina črte 30 cm. (5211)</t>
    </r>
  </si>
  <si>
    <t>Izdelava nevezane nosilne plasti enakomerno zrnatega drobljenca iz kamnine v debelini 25 do 35 cm (tamponski drobljenec 0/32mm)</t>
  </si>
  <si>
    <t>Izdelava kvalitetne kamnite zmrzlinsko obstojne posteljice (grede)-kamnolomska stena  0-125 mm v debelini 40 cm  do zgoščenosti 98% po proctorju, zahtevana nosilnost Evd= min. 100 MPa! Uporabi se material hranjen na začasni gradbiščni deponiji, ki ga mora pred vgradnjo potrditi geomehanik. Če se skladiščen material izkaže kot neuporaben je potrebno nabaviti novega.</t>
  </si>
  <si>
    <r>
      <t>m</t>
    </r>
    <r>
      <rPr>
        <vertAlign val="superscript"/>
        <sz val="12"/>
        <rFont val="Calibri"/>
        <family val="2"/>
        <scheme val="minor"/>
      </rPr>
      <t>2</t>
    </r>
  </si>
  <si>
    <r>
      <t>m</t>
    </r>
    <r>
      <rPr>
        <vertAlign val="superscript"/>
        <sz val="12"/>
        <rFont val="Calibri"/>
        <family val="2"/>
        <scheme val="minor"/>
      </rPr>
      <t>1</t>
    </r>
  </si>
  <si>
    <r>
      <t>m</t>
    </r>
    <r>
      <rPr>
        <vertAlign val="superscript"/>
        <sz val="12"/>
        <rFont val="Calibri"/>
        <family val="2"/>
        <scheme val="minor"/>
      </rPr>
      <t>3</t>
    </r>
  </si>
  <si>
    <t>december 2022</t>
  </si>
  <si>
    <t>5.3</t>
  </si>
  <si>
    <t>Druga oprema cest</t>
  </si>
  <si>
    <t>5.3.1</t>
  </si>
  <si>
    <r>
      <t xml:space="preserve">Nabava, dobava in vgradnja potopnega inox stebrička za omejitev dostopa na parkirišče (kot npr. PILOMAT 275/P 800A, fi 27,5cm, višine 0,8 m). Vgradnja stebrička in izdelava temelja po navodilih proizvajalca izbranega potopnega stebrička. </t>
    </r>
    <r>
      <rPr>
        <b/>
        <sz val="12"/>
        <rFont val="Calibri"/>
        <family val="2"/>
        <scheme val="minor"/>
      </rPr>
      <t xml:space="preserve">Za potopne stebričke je potrebno zagotoviti napajanje z NN vodom. </t>
    </r>
  </si>
  <si>
    <t>Nabava, dobava in vgradnja inox stebrička za omejitev dostopa, fi 7,6 cm, višine 100 cm, za vbetoniranje (vgradna globina 20 cm).</t>
  </si>
  <si>
    <r>
      <t>Izdelava temelja iz cementnega betona C 16/20 do 0,10 m</t>
    </r>
    <r>
      <rPr>
        <vertAlign val="superscript"/>
        <sz val="12"/>
        <rFont val="Calibri"/>
        <family val="2"/>
        <scheme val="minor"/>
      </rPr>
      <t>3</t>
    </r>
    <r>
      <rPr>
        <sz val="12"/>
        <rFont val="Calibri"/>
        <family val="2"/>
        <scheme val="minor"/>
      </rPr>
      <t xml:space="preserve"> / temelj za prometne znake in inox stebričke</t>
    </r>
  </si>
  <si>
    <t>5.3.2</t>
  </si>
  <si>
    <t>Nabava, dobava in vgradnja gumijastega parkirnega omejevalca, dolžina 182 cm, višina 10,5 cm.</t>
  </si>
  <si>
    <t>5.3.3</t>
  </si>
  <si>
    <t>5.2.3</t>
  </si>
  <si>
    <t>5.2.4</t>
  </si>
  <si>
    <t>5.3.4</t>
  </si>
  <si>
    <t xml:space="preserve"> - Pri zemeljskih delih in voziščni konstrukciji je upoštevano samo območje pri uvozu v garažo. Površine z betonskimi talkovci so zajeti v načrtu arhitekture</t>
  </si>
  <si>
    <r>
      <t xml:space="preserve">Nabava, dobava in vgradnja stebrička za kontrolo pristopa. Vgradnja po navodili izbranega proizvajalca. </t>
    </r>
    <r>
      <rPr>
        <b/>
        <sz val="12"/>
        <rFont val="Calibri"/>
        <family val="2"/>
        <scheme val="minor"/>
      </rPr>
      <t>Za stebriček je potrebno zagotoviti napajanje z NN vodom.</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</si>
</sst>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8" formatCode="#,##0.00\ &quot;€&quot;;[Red]\-#,##0.00\ &quot;€&quot;"/>
    <numFmt numFmtId="164" formatCode="&quot;$&quot;#,##0\ ;\(&quot;$&quot;#,##0\)"/>
    <numFmt numFmtId="165" formatCode="#,##0.00_ ;[Red]\-#,##0.00\ "/>
    <numFmt numFmtId="166" formatCode="_-* #,##0.00\ [$€-1]_-;\-* #,##0.00\ [$€-1]_-;_-* &quot;-&quot;??\ [$€-1]_-;_-@_-"/>
    <numFmt numFmtId="167" formatCode="#,##0.00\ &quot;€&quot;"/>
    <numFmt numFmtId="168" formatCode="_-* #,##0.00\ _S_I_T_-;\-* #,##0.00\ _S_I_T_-;_-* &quot;-&quot;??\ _S_I_T_-;_-@_-"/>
  </numFmts>
  <fonts count="50">
    <font>
      <sz val="12"/>
      <color indexed="24"/>
      <name val="Times New Roman"/>
      <charset val="238"/>
    </font>
    <font>
      <b/>
      <sz val="10"/>
      <name val="SLO Arial"/>
      <charset val="238"/>
    </font>
    <font>
      <sz val="12"/>
      <color indexed="24"/>
      <name val="Times New Roman"/>
      <family val="1"/>
      <charset val="238"/>
    </font>
    <font>
      <b/>
      <sz val="14"/>
      <name val="Arial CE"/>
      <family val="2"/>
      <charset val="238"/>
    </font>
    <font>
      <b/>
      <sz val="12"/>
      <name val="Arial CE"/>
      <family val="2"/>
      <charset val="238"/>
    </font>
    <font>
      <b/>
      <sz val="10"/>
      <name val="Arial CE"/>
      <family val="2"/>
      <charset val="238"/>
    </font>
    <font>
      <sz val="12"/>
      <color indexed="24"/>
      <name val="Arial CE"/>
      <family val="2"/>
      <charset val="238"/>
    </font>
    <font>
      <sz val="12"/>
      <name val="Arial CE"/>
      <family val="2"/>
      <charset val="238"/>
    </font>
    <font>
      <sz val="12"/>
      <name val="Zurich BT"/>
      <family val="2"/>
    </font>
    <font>
      <b/>
      <sz val="14"/>
      <name val="Zurich BT"/>
      <family val="2"/>
    </font>
    <font>
      <sz val="12"/>
      <color indexed="24"/>
      <name val="Times New Roman"/>
      <family val="1"/>
      <charset val="238"/>
    </font>
    <font>
      <b/>
      <sz val="14"/>
      <name val="Arial"/>
      <family val="2"/>
      <charset val="238"/>
    </font>
    <font>
      <sz val="14"/>
      <name val="Arial"/>
      <family val="2"/>
      <charset val="238"/>
    </font>
    <font>
      <sz val="10"/>
      <name val="Times New Roman"/>
      <family val="1"/>
      <charset val="238"/>
    </font>
    <font>
      <sz val="10"/>
      <name val="Times New Roman"/>
      <family val="1"/>
    </font>
    <font>
      <sz val="10"/>
      <name val="Arial CE"/>
      <charset val="238"/>
    </font>
    <font>
      <b/>
      <sz val="12"/>
      <name val="Arial"/>
      <family val="2"/>
      <charset val="238"/>
    </font>
    <font>
      <vertAlign val="superscript"/>
      <sz val="14"/>
      <name val="Calibri"/>
      <family val="2"/>
      <charset val="238"/>
    </font>
    <font>
      <sz val="8"/>
      <name val="Times New Roman"/>
      <family val="1"/>
      <charset val="238"/>
    </font>
    <font>
      <sz val="12"/>
      <color indexed="24"/>
      <name val="Times New Roman"/>
      <family val="1"/>
    </font>
    <font>
      <sz val="10"/>
      <name val="Arial"/>
      <family val="2"/>
      <charset val="238"/>
    </font>
    <font>
      <vertAlign val="superscript"/>
      <sz val="12"/>
      <name val="Calibri"/>
      <family val="2"/>
      <charset val="238"/>
    </font>
    <font>
      <sz val="12"/>
      <name val="Calibri"/>
      <family val="2"/>
      <charset val="238"/>
    </font>
    <font>
      <b/>
      <sz val="14"/>
      <name val="SLO Arial"/>
      <family val="2"/>
      <charset val="238"/>
    </font>
    <font>
      <b/>
      <sz val="16"/>
      <name val="Arial CE"/>
      <family val="2"/>
      <charset val="238"/>
    </font>
    <font>
      <sz val="16"/>
      <name val="Arial CE"/>
      <family val="2"/>
      <charset val="238"/>
    </font>
    <font>
      <sz val="11"/>
      <color indexed="24"/>
      <name val="Times New Roman"/>
      <family val="1"/>
    </font>
    <font>
      <sz val="11"/>
      <color theme="1"/>
      <name val="Calibri"/>
      <family val="2"/>
      <charset val="238"/>
      <scheme val="minor"/>
    </font>
    <font>
      <sz val="11"/>
      <color rgb="FF9C0006"/>
      <name val="Calibri"/>
      <family val="2"/>
      <charset val="238"/>
      <scheme val="minor"/>
    </font>
    <font>
      <sz val="14"/>
      <name val="Calibri"/>
      <family val="2"/>
      <charset val="238"/>
      <scheme val="minor"/>
    </font>
    <font>
      <b/>
      <sz val="14"/>
      <name val="Calibri"/>
      <family val="2"/>
      <charset val="238"/>
      <scheme val="minor"/>
    </font>
    <font>
      <b/>
      <sz val="16"/>
      <name val="Calibri"/>
      <family val="2"/>
      <charset val="238"/>
      <scheme val="minor"/>
    </font>
    <font>
      <sz val="14"/>
      <name val="Calibri"/>
      <family val="2"/>
      <scheme val="minor"/>
    </font>
    <font>
      <sz val="12"/>
      <name val="Calibri"/>
      <family val="2"/>
      <scheme val="minor"/>
    </font>
    <font>
      <sz val="12"/>
      <name val="Calibri"/>
      <family val="2"/>
      <charset val="238"/>
      <scheme val="minor"/>
    </font>
    <font>
      <sz val="12"/>
      <color indexed="24"/>
      <name val="Calibri"/>
      <family val="2"/>
      <charset val="238"/>
      <scheme val="minor"/>
    </font>
    <font>
      <b/>
      <sz val="12"/>
      <name val="Calibri"/>
      <family val="2"/>
      <charset val="238"/>
      <scheme val="minor"/>
    </font>
    <font>
      <b/>
      <sz val="12"/>
      <name val="Calibri"/>
      <family val="2"/>
      <scheme val="minor"/>
    </font>
    <font>
      <b/>
      <sz val="11"/>
      <color rgb="FFFF0000"/>
      <name val="SLO arial"/>
      <family val="2"/>
      <charset val="238"/>
    </font>
    <font>
      <sz val="12"/>
      <color rgb="FFFF0000"/>
      <name val="Arial CE"/>
      <family val="2"/>
      <charset val="238"/>
    </font>
    <font>
      <b/>
      <sz val="14"/>
      <name val="Calibri"/>
      <family val="2"/>
      <scheme val="minor"/>
    </font>
    <font>
      <b/>
      <sz val="12"/>
      <color theme="0"/>
      <name val="Calibri"/>
      <family val="2"/>
      <scheme val="minor"/>
    </font>
    <font>
      <b/>
      <sz val="11"/>
      <color theme="0"/>
      <name val="Calibri"/>
      <family val="2"/>
      <scheme val="minor"/>
    </font>
    <font>
      <sz val="12"/>
      <name val="Arial"/>
      <family val="2"/>
      <charset val="238"/>
    </font>
    <font>
      <b/>
      <sz val="12"/>
      <name val="Zurich BT"/>
      <family val="2"/>
    </font>
    <font>
      <sz val="12"/>
      <color indexed="24"/>
      <name val="Calibri"/>
      <family val="2"/>
      <scheme val="minor"/>
    </font>
    <font>
      <vertAlign val="superscript"/>
      <sz val="12"/>
      <name val="Calibri"/>
      <family val="2"/>
      <scheme val="minor"/>
    </font>
    <font>
      <sz val="14"/>
      <color indexed="24"/>
      <name val="Calibri"/>
      <family val="2"/>
      <scheme val="minor"/>
    </font>
    <font>
      <b/>
      <sz val="16"/>
      <name val="Calibri"/>
      <family val="2"/>
      <scheme val="minor"/>
    </font>
    <font>
      <b/>
      <sz val="11"/>
      <name val="Arial"/>
      <family val="2"/>
      <charset val="238"/>
    </font>
  </fonts>
  <fills count="8">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30">
    <xf numFmtId="0" fontId="0" fillId="0" borderId="0"/>
    <xf numFmtId="168" fontId="15" fillId="0" borderId="0" applyFont="0" applyFill="0" applyBorder="0" applyAlignment="0" applyProtection="0"/>
    <xf numFmtId="3" fontId="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2" fillId="0" borderId="0"/>
    <xf numFmtId="0" fontId="15" fillId="0" borderId="0"/>
    <xf numFmtId="0" fontId="15" fillId="0" borderId="0"/>
    <xf numFmtId="0" fontId="13" fillId="0" borderId="0"/>
    <xf numFmtId="0" fontId="2" fillId="0" borderId="0"/>
    <xf numFmtId="0" fontId="20" fillId="0" borderId="0" applyFont="0" applyBorder="0"/>
    <xf numFmtId="0" fontId="27" fillId="0" borderId="0"/>
    <xf numFmtId="0" fontId="15" fillId="0" borderId="0"/>
    <xf numFmtId="0" fontId="27" fillId="0" borderId="0"/>
    <xf numFmtId="0" fontId="13" fillId="0" borderId="0"/>
    <xf numFmtId="0" fontId="13" fillId="0" borderId="0"/>
    <xf numFmtId="0" fontId="2" fillId="0" borderId="0"/>
    <xf numFmtId="0" fontId="27" fillId="0" borderId="0"/>
    <xf numFmtId="0" fontId="10" fillId="0" borderId="0"/>
    <xf numFmtId="0" fontId="2" fillId="0" borderId="0"/>
    <xf numFmtId="0" fontId="2" fillId="0" borderId="0"/>
    <xf numFmtId="0" fontId="15" fillId="0" borderId="0"/>
    <xf numFmtId="0" fontId="27" fillId="0" borderId="0"/>
    <xf numFmtId="0" fontId="15" fillId="0" borderId="0"/>
    <xf numFmtId="0" fontId="27" fillId="0" borderId="0"/>
    <xf numFmtId="0" fontId="19" fillId="0" borderId="0"/>
    <xf numFmtId="9" fontId="13" fillId="0" borderId="0" applyFont="0" applyFill="0" applyBorder="0" applyAlignment="0" applyProtection="0"/>
    <xf numFmtId="0" fontId="28" fillId="2" borderId="0" applyNumberFormat="0" applyBorder="0" applyAlignment="0" applyProtection="0"/>
    <xf numFmtId="168" fontId="14" fillId="0" borderId="0" applyFont="0" applyFill="0" applyBorder="0" applyAlignment="0" applyProtection="0"/>
  </cellStyleXfs>
  <cellXfs count="318">
    <xf numFmtId="0" fontId="0" fillId="0" borderId="0" xfId="0"/>
    <xf numFmtId="0" fontId="1" fillId="0" borderId="0" xfId="0" applyFont="1"/>
    <xf numFmtId="0" fontId="4" fillId="0" borderId="0" xfId="0" applyFont="1"/>
    <xf numFmtId="0" fontId="4" fillId="0" borderId="0" xfId="0" applyFont="1" applyAlignment="1">
      <alignment horizontal="center"/>
    </xf>
    <xf numFmtId="0" fontId="3" fillId="0" borderId="0" xfId="0" applyFont="1" applyAlignment="1">
      <alignment vertical="center"/>
    </xf>
    <xf numFmtId="0" fontId="7" fillId="0" borderId="0" xfId="0" applyFont="1"/>
    <xf numFmtId="0" fontId="5" fillId="0" borderId="0" xfId="0" applyFont="1"/>
    <xf numFmtId="0" fontId="3" fillId="0" borderId="0" xfId="0" applyFont="1"/>
    <xf numFmtId="0" fontId="7" fillId="0" borderId="0" xfId="0" applyFont="1" applyAlignment="1">
      <alignment horizontal="center"/>
    </xf>
    <xf numFmtId="3" fontId="7" fillId="0" borderId="0" xfId="0" applyNumberFormat="1" applyFont="1"/>
    <xf numFmtId="3" fontId="7" fillId="0" borderId="0" xfId="0" applyNumberFormat="1" applyFont="1" applyAlignment="1">
      <alignment vertical="center"/>
    </xf>
    <xf numFmtId="0" fontId="7" fillId="0" borderId="0" xfId="0" applyFont="1" applyAlignment="1">
      <alignment horizontal="center" vertical="center"/>
    </xf>
    <xf numFmtId="8" fontId="7" fillId="0" borderId="0" xfId="0" applyNumberFormat="1" applyFont="1"/>
    <xf numFmtId="166" fontId="8" fillId="0" borderId="0" xfId="0" applyNumberFormat="1" applyFont="1"/>
    <xf numFmtId="8" fontId="4" fillId="0" borderId="0" xfId="0" applyNumberFormat="1" applyFont="1" applyAlignment="1">
      <alignment horizontal="right"/>
    </xf>
    <xf numFmtId="167" fontId="4" fillId="0" borderId="0" xfId="0" applyNumberFormat="1" applyFont="1" applyAlignment="1">
      <alignment wrapText="1"/>
    </xf>
    <xf numFmtId="0" fontId="2" fillId="0" borderId="0" xfId="0" applyFont="1" applyAlignment="1">
      <alignment wrapText="1"/>
    </xf>
    <xf numFmtId="0" fontId="2" fillId="0" borderId="0" xfId="0" applyFont="1" applyAlignment="1">
      <alignment vertical="top" wrapText="1"/>
    </xf>
    <xf numFmtId="0" fontId="29" fillId="3" borderId="1" xfId="0" applyFont="1" applyFill="1" applyBorder="1" applyAlignment="1">
      <alignment horizontal="center" vertical="center"/>
    </xf>
    <xf numFmtId="166" fontId="29" fillId="3" borderId="2" xfId="0" applyNumberFormat="1" applyFont="1" applyFill="1" applyBorder="1" applyAlignment="1">
      <alignment horizontal="center" vertical="center"/>
    </xf>
    <xf numFmtId="0" fontId="29" fillId="0" borderId="1" xfId="0" applyFont="1" applyBorder="1" applyAlignment="1">
      <alignment horizontal="center" vertical="center"/>
    </xf>
    <xf numFmtId="166" fontId="29" fillId="0" borderId="2" xfId="0" applyNumberFormat="1" applyFont="1" applyBorder="1" applyAlignment="1">
      <alignment vertical="center"/>
    </xf>
    <xf numFmtId="0" fontId="12" fillId="0" borderId="3" xfId="0" applyFont="1" applyBorder="1" applyAlignment="1">
      <alignment horizontal="center" vertical="center"/>
    </xf>
    <xf numFmtId="0" fontId="11" fillId="0" borderId="4" xfId="0" applyFont="1" applyBorder="1" applyAlignment="1">
      <alignment horizontal="right" vertical="center"/>
    </xf>
    <xf numFmtId="0" fontId="11" fillId="0" borderId="4" xfId="0" applyFont="1" applyBorder="1" applyAlignment="1">
      <alignment horizontal="center" vertical="center"/>
    </xf>
    <xf numFmtId="165" fontId="11" fillId="0" borderId="4" xfId="0" applyNumberFormat="1" applyFont="1" applyBorder="1" applyAlignment="1">
      <alignment vertical="center"/>
    </xf>
    <xf numFmtId="0" fontId="30" fillId="4" borderId="6" xfId="0" applyFont="1" applyFill="1" applyBorder="1" applyAlignment="1">
      <alignment horizontal="center" vertical="center"/>
    </xf>
    <xf numFmtId="165" fontId="30" fillId="4" borderId="6" xfId="0" applyNumberFormat="1" applyFont="1" applyFill="1" applyBorder="1" applyAlignment="1">
      <alignment horizontal="center" vertical="center"/>
    </xf>
    <xf numFmtId="49" fontId="30" fillId="4" borderId="8" xfId="0" applyNumberFormat="1" applyFont="1" applyFill="1" applyBorder="1" applyAlignment="1">
      <alignment vertical="center"/>
    </xf>
    <xf numFmtId="0" fontId="30" fillId="4" borderId="6" xfId="0" applyFont="1" applyFill="1" applyBorder="1" applyAlignment="1">
      <alignment vertical="center"/>
    </xf>
    <xf numFmtId="165" fontId="29" fillId="4" borderId="7" xfId="0" applyNumberFormat="1" applyFont="1" applyFill="1" applyBorder="1" applyAlignment="1">
      <alignment vertical="center"/>
    </xf>
    <xf numFmtId="0" fontId="29" fillId="0" borderId="9" xfId="0" applyFont="1" applyBorder="1" applyAlignment="1">
      <alignment horizontal="center" vertical="center"/>
    </xf>
    <xf numFmtId="0" fontId="11" fillId="0" borderId="10" xfId="0" applyFont="1" applyBorder="1" applyAlignment="1">
      <alignment horizontal="right" vertical="center"/>
    </xf>
    <xf numFmtId="0" fontId="11" fillId="0" borderId="11" xfId="0" applyFont="1" applyBorder="1" applyAlignment="1">
      <alignment horizontal="center" vertical="center"/>
    </xf>
    <xf numFmtId="165" fontId="11" fillId="0" borderId="11" xfId="0" applyNumberFormat="1" applyFont="1" applyBorder="1" applyAlignment="1">
      <alignment vertical="center"/>
    </xf>
    <xf numFmtId="166" fontId="9" fillId="0" borderId="0" xfId="0" applyNumberFormat="1" applyFont="1" applyAlignment="1">
      <alignment vertical="center"/>
    </xf>
    <xf numFmtId="0" fontId="12" fillId="0" borderId="0" xfId="0" applyFont="1" applyAlignment="1">
      <alignment horizontal="center" vertical="center"/>
    </xf>
    <xf numFmtId="4" fontId="11" fillId="0" borderId="0" xfId="0" applyNumberFormat="1" applyFont="1" applyAlignment="1">
      <alignment horizontal="center" vertical="center"/>
    </xf>
    <xf numFmtId="0" fontId="16" fillId="0" borderId="0" xfId="0" applyFont="1" applyAlignment="1">
      <alignment vertical="center"/>
    </xf>
    <xf numFmtId="0" fontId="30" fillId="0" borderId="0" xfId="0" applyFont="1" applyAlignment="1">
      <alignment wrapText="1"/>
    </xf>
    <xf numFmtId="0" fontId="11" fillId="0" borderId="0" xfId="0" applyFont="1" applyAlignment="1">
      <alignment horizontal="left" vertical="center" wrapText="1"/>
    </xf>
    <xf numFmtId="0" fontId="31" fillId="0" borderId="0" xfId="0" applyFont="1" applyAlignment="1">
      <alignment wrapText="1"/>
    </xf>
    <xf numFmtId="166" fontId="29" fillId="0" borderId="1" xfId="0" applyNumberFormat="1" applyFont="1" applyBorder="1" applyAlignment="1">
      <alignment vertical="center"/>
    </xf>
    <xf numFmtId="49" fontId="32" fillId="0" borderId="13" xfId="0" applyNumberFormat="1" applyFont="1" applyBorder="1" applyAlignment="1">
      <alignment horizontal="center" vertical="center"/>
    </xf>
    <xf numFmtId="0" fontId="4" fillId="0" borderId="0" xfId="0" applyFont="1" applyAlignment="1">
      <alignment wrapText="1"/>
    </xf>
    <xf numFmtId="166" fontId="29" fillId="0" borderId="14" xfId="0" applyNumberFormat="1" applyFont="1" applyBorder="1" applyAlignment="1">
      <alignment vertical="center"/>
    </xf>
    <xf numFmtId="0" fontId="33" fillId="0" borderId="1" xfId="0" applyFont="1" applyBorder="1" applyAlignment="1">
      <alignment horizontal="left" vertical="center" wrapText="1"/>
    </xf>
    <xf numFmtId="0" fontId="34" fillId="0" borderId="15" xfId="0" applyFont="1" applyBorder="1" applyAlignment="1">
      <alignment horizontal="left" vertical="center" wrapText="1"/>
    </xf>
    <xf numFmtId="0" fontId="34" fillId="0" borderId="1" xfId="0" applyFont="1" applyBorder="1" applyAlignment="1">
      <alignment horizontal="left" vertical="center" wrapText="1"/>
    </xf>
    <xf numFmtId="0" fontId="7" fillId="5" borderId="0" xfId="0" applyFont="1" applyFill="1"/>
    <xf numFmtId="0" fontId="35" fillId="0" borderId="0" xfId="0" applyFont="1"/>
    <xf numFmtId="0" fontId="34" fillId="0" borderId="0" xfId="0" applyFont="1"/>
    <xf numFmtId="0" fontId="36" fillId="0" borderId="0" xfId="0" applyFont="1" applyAlignment="1">
      <alignment wrapText="1"/>
    </xf>
    <xf numFmtId="8" fontId="37" fillId="0" borderId="0" xfId="0" applyNumberFormat="1" applyFont="1"/>
    <xf numFmtId="0" fontId="3" fillId="0" borderId="0" xfId="0" applyFont="1" applyAlignment="1">
      <alignment horizontal="left"/>
    </xf>
    <xf numFmtId="0" fontId="23" fillId="0" borderId="0" xfId="0" applyFont="1"/>
    <xf numFmtId="0" fontId="38" fillId="0" borderId="0" xfId="0" applyFont="1"/>
    <xf numFmtId="0" fontId="39" fillId="0" borderId="0" xfId="0" applyFont="1"/>
    <xf numFmtId="0" fontId="24" fillId="0" borderId="0" xfId="0" applyFont="1"/>
    <xf numFmtId="165" fontId="8" fillId="0" borderId="0" xfId="0" applyNumberFormat="1" applyFont="1"/>
    <xf numFmtId="0" fontId="8" fillId="0" borderId="0" xfId="0" applyFont="1"/>
    <xf numFmtId="0" fontId="8" fillId="0" borderId="0" xfId="0" applyFont="1" applyAlignment="1">
      <alignment horizontal="center"/>
    </xf>
    <xf numFmtId="0" fontId="4" fillId="5" borderId="0" xfId="0" applyFont="1" applyFill="1"/>
    <xf numFmtId="0" fontId="25" fillId="0" borderId="0" xfId="0" applyFont="1"/>
    <xf numFmtId="165" fontId="25" fillId="0" borderId="0" xfId="0" applyNumberFormat="1" applyFont="1"/>
    <xf numFmtId="0" fontId="7" fillId="0" borderId="26" xfId="0" applyFont="1" applyBorder="1"/>
    <xf numFmtId="0" fontId="7" fillId="0" borderId="10" xfId="0" applyFont="1" applyBorder="1"/>
    <xf numFmtId="0" fontId="33" fillId="0" borderId="0" xfId="0" applyFont="1"/>
    <xf numFmtId="0" fontId="41" fillId="7" borderId="0" xfId="0" applyFont="1" applyFill="1"/>
    <xf numFmtId="0" fontId="42" fillId="7" borderId="0" xfId="0" applyFont="1" applyFill="1"/>
    <xf numFmtId="0" fontId="26" fillId="0" borderId="0" xfId="0" applyFont="1"/>
    <xf numFmtId="0" fontId="42" fillId="0" borderId="0" xfId="0" applyFont="1"/>
    <xf numFmtId="165" fontId="29" fillId="0" borderId="9" xfId="0" applyNumberFormat="1" applyFont="1" applyBorder="1" applyAlignment="1">
      <alignment horizontal="center" vertical="center"/>
    </xf>
    <xf numFmtId="165" fontId="29" fillId="0" borderId="1" xfId="0" applyNumberFormat="1" applyFont="1" applyBorder="1" applyAlignment="1">
      <alignment horizontal="center" vertical="center"/>
    </xf>
    <xf numFmtId="0" fontId="33" fillId="3" borderId="1" xfId="10" applyFont="1" applyFill="1" applyBorder="1" applyAlignment="1">
      <alignment horizontal="left" vertical="center" wrapText="1"/>
    </xf>
    <xf numFmtId="0" fontId="33" fillId="3" borderId="1" xfId="17" applyFont="1" applyFill="1" applyBorder="1" applyAlignment="1">
      <alignment horizontal="left" vertical="center" wrapText="1"/>
    </xf>
    <xf numFmtId="0" fontId="33" fillId="3" borderId="17" xfId="17" applyFont="1" applyFill="1" applyBorder="1" applyAlignment="1">
      <alignment horizontal="left" vertical="center" wrapText="1"/>
    </xf>
    <xf numFmtId="0" fontId="34" fillId="0" borderId="9" xfId="0" applyFont="1" applyBorder="1" applyAlignment="1">
      <alignment horizontal="left" vertical="center" wrapText="1"/>
    </xf>
    <xf numFmtId="166" fontId="9" fillId="0" borderId="5" xfId="0" applyNumberFormat="1" applyFont="1" applyBorder="1" applyAlignment="1">
      <alignment vertical="center"/>
    </xf>
    <xf numFmtId="0" fontId="4" fillId="0" borderId="26" xfId="0" applyFont="1" applyBorder="1"/>
    <xf numFmtId="0" fontId="16" fillId="4" borderId="6" xfId="0" applyFont="1" applyFill="1" applyBorder="1" applyAlignment="1">
      <alignment horizontal="center" vertical="center"/>
    </xf>
    <xf numFmtId="165" fontId="16" fillId="4" borderId="6" xfId="0" applyNumberFormat="1" applyFont="1" applyFill="1" applyBorder="1" applyAlignment="1">
      <alignment horizontal="center" vertical="center"/>
    </xf>
    <xf numFmtId="0" fontId="43" fillId="4" borderId="7" xfId="0" applyFont="1" applyFill="1" applyBorder="1" applyAlignment="1">
      <alignment vertical="center"/>
    </xf>
    <xf numFmtId="0" fontId="37" fillId="0" borderId="0" xfId="0" applyFont="1" applyAlignment="1">
      <alignment vertical="center" wrapText="1"/>
    </xf>
    <xf numFmtId="0" fontId="45" fillId="0" borderId="0" xfId="0" applyFont="1" applyAlignment="1">
      <alignment vertical="center" wrapText="1"/>
    </xf>
    <xf numFmtId="0" fontId="37" fillId="0" borderId="0" xfId="0" applyFont="1"/>
    <xf numFmtId="0" fontId="33" fillId="0" borderId="8" xfId="0" applyFont="1" applyBorder="1" applyAlignment="1">
      <alignment horizontal="center" vertical="center"/>
    </xf>
    <xf numFmtId="0" fontId="33" fillId="0" borderId="6" xfId="0" applyFont="1" applyBorder="1" applyAlignment="1">
      <alignment horizontal="center" vertical="center"/>
    </xf>
    <xf numFmtId="3" fontId="33" fillId="0" borderId="6" xfId="0" applyNumberFormat="1" applyFont="1" applyBorder="1" applyAlignment="1">
      <alignment horizontal="center" vertical="center"/>
    </xf>
    <xf numFmtId="0" fontId="33" fillId="0" borderId="18" xfId="0" applyFont="1" applyBorder="1" applyAlignment="1">
      <alignment horizontal="center" vertical="center"/>
    </xf>
    <xf numFmtId="0" fontId="33" fillId="0" borderId="11" xfId="0" applyFont="1" applyBorder="1" applyAlignment="1">
      <alignment vertical="center"/>
    </xf>
    <xf numFmtId="0" fontId="33" fillId="0" borderId="11" xfId="0" applyFont="1" applyBorder="1" applyAlignment="1">
      <alignment horizontal="center" vertical="center"/>
    </xf>
    <xf numFmtId="3" fontId="33" fillId="0" borderId="11" xfId="0" applyNumberFormat="1" applyFont="1" applyBorder="1" applyAlignment="1">
      <alignment horizontal="center" vertical="center"/>
    </xf>
    <xf numFmtId="3" fontId="37" fillId="4" borderId="21" xfId="0" applyNumberFormat="1" applyFont="1" applyFill="1" applyBorder="1" applyAlignment="1">
      <alignment horizontal="center" vertical="center"/>
    </xf>
    <xf numFmtId="165" fontId="37" fillId="4" borderId="6" xfId="0" applyNumberFormat="1" applyFont="1" applyFill="1" applyBorder="1" applyAlignment="1">
      <alignment horizontal="center" vertical="center"/>
    </xf>
    <xf numFmtId="49" fontId="36" fillId="4" borderId="8" xfId="0" applyNumberFormat="1" applyFont="1" applyFill="1" applyBorder="1" applyAlignment="1">
      <alignment vertical="center"/>
    </xf>
    <xf numFmtId="0" fontId="36" fillId="4" borderId="6" xfId="0" applyFont="1" applyFill="1" applyBorder="1" applyAlignment="1">
      <alignment vertical="center"/>
    </xf>
    <xf numFmtId="0" fontId="47" fillId="0" borderId="0" xfId="0" applyFont="1" applyAlignment="1">
      <alignment wrapText="1"/>
    </xf>
    <xf numFmtId="0" fontId="40" fillId="0" borderId="0" xfId="0" applyFont="1"/>
    <xf numFmtId="0" fontId="48" fillId="0" borderId="0" xfId="0" applyFont="1"/>
    <xf numFmtId="0" fontId="37" fillId="0" borderId="0" xfId="0" applyFont="1" applyAlignment="1">
      <alignment horizontal="center"/>
    </xf>
    <xf numFmtId="0" fontId="45" fillId="0" borderId="0" xfId="0" applyFont="1" applyAlignment="1">
      <alignment wrapText="1"/>
    </xf>
    <xf numFmtId="0" fontId="37" fillId="0" borderId="0" xfId="0" applyFont="1" applyAlignment="1">
      <alignment wrapText="1"/>
    </xf>
    <xf numFmtId="0" fontId="40" fillId="0" borderId="0" xfId="0" applyFont="1" applyAlignment="1">
      <alignment horizontal="center"/>
    </xf>
    <xf numFmtId="3" fontId="40" fillId="0" borderId="0" xfId="0" applyNumberFormat="1" applyFont="1"/>
    <xf numFmtId="167" fontId="40" fillId="0" borderId="0" xfId="0" applyNumberFormat="1" applyFont="1" applyAlignment="1">
      <alignment wrapText="1"/>
    </xf>
    <xf numFmtId="0" fontId="45" fillId="0" borderId="0" xfId="0" applyFont="1"/>
    <xf numFmtId="0" fontId="33" fillId="0" borderId="0" xfId="0" applyFont="1" applyAlignment="1">
      <alignment horizontal="left"/>
    </xf>
    <xf numFmtId="0" fontId="33" fillId="0" borderId="0" xfId="0" applyFont="1" applyAlignment="1">
      <alignment vertical="top"/>
    </xf>
    <xf numFmtId="49" fontId="33" fillId="0" borderId="0" xfId="0" applyNumberFormat="1" applyFont="1"/>
    <xf numFmtId="0" fontId="8" fillId="0" borderId="8" xfId="0" applyFont="1" applyBorder="1" applyAlignment="1">
      <alignment horizontal="center" vertical="center"/>
    </xf>
    <xf numFmtId="0" fontId="8" fillId="0" borderId="6" xfId="0" applyFont="1" applyBorder="1" applyAlignment="1">
      <alignment horizontal="center" vertical="center"/>
    </xf>
    <xf numFmtId="3" fontId="8" fillId="0" borderId="6" xfId="0" applyNumberFormat="1" applyFont="1" applyBorder="1" applyAlignment="1">
      <alignment horizontal="center" vertical="center"/>
    </xf>
    <xf numFmtId="3" fontId="8" fillId="0" borderId="7" xfId="0" applyNumberFormat="1" applyFont="1" applyBorder="1" applyAlignment="1">
      <alignment horizontal="center" vertical="center"/>
    </xf>
    <xf numFmtId="0" fontId="16" fillId="4" borderId="8" xfId="0" applyFont="1" applyFill="1" applyBorder="1" applyAlignment="1">
      <alignment vertical="center"/>
    </xf>
    <xf numFmtId="0" fontId="36" fillId="4" borderId="6" xfId="0" applyFont="1" applyFill="1" applyBorder="1" applyAlignment="1">
      <alignment horizontal="center" vertical="center"/>
    </xf>
    <xf numFmtId="165" fontId="36" fillId="4" borderId="6" xfId="0" applyNumberFormat="1" applyFont="1" applyFill="1" applyBorder="1" applyAlignment="1">
      <alignment horizontal="center" vertical="center"/>
    </xf>
    <xf numFmtId="165" fontId="34" fillId="4" borderId="7" xfId="0" applyNumberFormat="1" applyFont="1" applyFill="1" applyBorder="1" applyAlignment="1">
      <alignment vertical="center"/>
    </xf>
    <xf numFmtId="0" fontId="49" fillId="4" borderId="6" xfId="0" applyFont="1" applyFill="1" applyBorder="1" applyAlignment="1">
      <alignment vertical="center"/>
    </xf>
    <xf numFmtId="0" fontId="11" fillId="0" borderId="0" xfId="0" applyFont="1" applyAlignment="1" applyProtection="1">
      <alignment horizontal="left" vertical="center" wrapText="1"/>
      <protection locked="0"/>
    </xf>
    <xf numFmtId="0" fontId="16" fillId="0" borderId="0" xfId="0" applyFont="1" applyAlignment="1" applyProtection="1">
      <alignment vertical="center"/>
      <protection locked="0"/>
    </xf>
    <xf numFmtId="0" fontId="31" fillId="0" borderId="0" xfId="0" applyFont="1" applyAlignment="1" applyProtection="1">
      <alignment wrapText="1"/>
      <protection locked="0"/>
    </xf>
    <xf numFmtId="0" fontId="30" fillId="0" borderId="0" xfId="0" applyFont="1" applyAlignment="1" applyProtection="1">
      <alignment wrapText="1"/>
      <protection locked="0"/>
    </xf>
    <xf numFmtId="0" fontId="6" fillId="0" borderId="0" xfId="0" applyFont="1" applyProtection="1">
      <protection locked="0"/>
    </xf>
    <xf numFmtId="0" fontId="5" fillId="0" borderId="0" xfId="0" applyFont="1" applyProtection="1">
      <protection locked="0"/>
    </xf>
    <xf numFmtId="3" fontId="40" fillId="0" borderId="0" xfId="0" applyNumberFormat="1" applyFont="1" applyProtection="1">
      <protection locked="0"/>
    </xf>
    <xf numFmtId="167" fontId="40" fillId="0" borderId="0" xfId="0" applyNumberFormat="1" applyFont="1" applyAlignment="1" applyProtection="1">
      <alignment horizontal="center" wrapText="1"/>
      <protection locked="0"/>
    </xf>
    <xf numFmtId="167" fontId="40" fillId="0" borderId="0" xfId="0" applyNumberFormat="1" applyFont="1" applyAlignment="1" applyProtection="1">
      <alignment wrapText="1"/>
      <protection locked="0"/>
    </xf>
    <xf numFmtId="167" fontId="37" fillId="0" borderId="0" xfId="0" applyNumberFormat="1" applyFont="1" applyAlignment="1" applyProtection="1">
      <alignment wrapText="1"/>
      <protection locked="0"/>
    </xf>
    <xf numFmtId="3" fontId="33" fillId="0" borderId="0" xfId="0" applyNumberFormat="1" applyFont="1" applyProtection="1">
      <protection locked="0"/>
    </xf>
    <xf numFmtId="0" fontId="33" fillId="0" borderId="0" xfId="0" applyFont="1" applyProtection="1">
      <protection locked="0"/>
    </xf>
    <xf numFmtId="3" fontId="33" fillId="0" borderId="6" xfId="0" applyNumberFormat="1" applyFont="1" applyBorder="1" applyAlignment="1" applyProtection="1">
      <alignment horizontal="center" vertical="center"/>
      <protection locked="0"/>
    </xf>
    <xf numFmtId="3" fontId="33" fillId="0" borderId="7" xfId="0" applyNumberFormat="1" applyFont="1" applyBorder="1" applyAlignment="1" applyProtection="1">
      <alignment horizontal="center" vertical="center"/>
      <protection locked="0"/>
    </xf>
    <xf numFmtId="3" fontId="33" fillId="0" borderId="11" xfId="0" applyNumberFormat="1" applyFont="1" applyBorder="1" applyAlignment="1" applyProtection="1">
      <alignment horizontal="center" vertical="center"/>
      <protection locked="0"/>
    </xf>
    <xf numFmtId="0" fontId="33" fillId="0" borderId="19" xfId="0" applyFont="1" applyBorder="1" applyAlignment="1" applyProtection="1">
      <alignment vertical="center"/>
      <protection locked="0"/>
    </xf>
    <xf numFmtId="3" fontId="37" fillId="4" borderId="21" xfId="0" applyNumberFormat="1" applyFont="1" applyFill="1" applyBorder="1" applyAlignment="1" applyProtection="1">
      <alignment horizontal="center" vertical="center"/>
      <protection locked="0"/>
    </xf>
    <xf numFmtId="0" fontId="37" fillId="4" borderId="22" xfId="0" applyFont="1" applyFill="1" applyBorder="1" applyAlignment="1" applyProtection="1">
      <alignment vertical="center"/>
      <protection locked="0"/>
    </xf>
    <xf numFmtId="166" fontId="33" fillId="4" borderId="6" xfId="0" applyNumberFormat="1" applyFont="1" applyFill="1" applyBorder="1" applyAlignment="1" applyProtection="1">
      <alignment vertical="center"/>
      <protection locked="0"/>
    </xf>
    <xf numFmtId="165" fontId="33" fillId="4" borderId="7" xfId="0" applyNumberFormat="1" applyFont="1" applyFill="1" applyBorder="1" applyAlignment="1" applyProtection="1">
      <alignment vertical="center"/>
      <protection locked="0"/>
    </xf>
    <xf numFmtId="166" fontId="33" fillId="0" borderId="4" xfId="0" applyNumberFormat="1" applyFont="1" applyBorder="1" applyAlignment="1" applyProtection="1">
      <alignment vertical="center"/>
      <protection locked="0"/>
    </xf>
    <xf numFmtId="166" fontId="33" fillId="0" borderId="1" xfId="0" applyNumberFormat="1" applyFont="1" applyBorder="1" applyAlignment="1" applyProtection="1">
      <alignment vertical="center"/>
      <protection locked="0"/>
    </xf>
    <xf numFmtId="166" fontId="33" fillId="0" borderId="9" xfId="0" applyNumberFormat="1" applyFont="1" applyBorder="1" applyAlignment="1" applyProtection="1">
      <alignment vertical="center"/>
      <protection locked="0"/>
    </xf>
    <xf numFmtId="3" fontId="33" fillId="0" borderId="4" xfId="0" applyNumberFormat="1" applyFont="1" applyBorder="1" applyAlignment="1" applyProtection="1">
      <alignment vertical="center"/>
      <protection locked="0"/>
    </xf>
    <xf numFmtId="0" fontId="37" fillId="0" borderId="0" xfId="0" applyFont="1" applyProtection="1">
      <protection locked="0"/>
    </xf>
    <xf numFmtId="3" fontId="37" fillId="4" borderId="6" xfId="0" applyNumberFormat="1" applyFont="1" applyFill="1" applyBorder="1" applyAlignment="1" applyProtection="1">
      <alignment horizontal="center" vertical="center"/>
      <protection locked="0"/>
    </xf>
    <xf numFmtId="165" fontId="37" fillId="4" borderId="15" xfId="0" applyNumberFormat="1" applyFont="1" applyFill="1" applyBorder="1" applyAlignment="1" applyProtection="1">
      <alignment horizontal="center" vertical="center"/>
      <protection locked="0"/>
    </xf>
    <xf numFmtId="165" fontId="37" fillId="4" borderId="6" xfId="0" applyNumberFormat="1" applyFont="1" applyFill="1" applyBorder="1" applyAlignment="1" applyProtection="1">
      <alignment horizontal="center" vertical="center"/>
      <protection locked="0"/>
    </xf>
    <xf numFmtId="165" fontId="33" fillId="6" borderId="17" xfId="0" applyNumberFormat="1" applyFont="1" applyFill="1" applyBorder="1" applyAlignment="1" applyProtection="1">
      <alignment horizontal="center" vertical="center"/>
      <protection locked="0"/>
    </xf>
    <xf numFmtId="166" fontId="33" fillId="0" borderId="1" xfId="0" applyNumberFormat="1" applyFont="1" applyBorder="1" applyAlignment="1" applyProtection="1">
      <alignment horizontal="center" vertical="center"/>
      <protection locked="0"/>
    </xf>
    <xf numFmtId="166" fontId="33" fillId="6" borderId="1" xfId="0" applyNumberFormat="1" applyFont="1" applyFill="1" applyBorder="1" applyAlignment="1" applyProtection="1">
      <alignment horizontal="center" vertical="center"/>
      <protection locked="0"/>
    </xf>
    <xf numFmtId="166" fontId="33" fillId="0" borderId="11" xfId="0" applyNumberFormat="1" applyFont="1" applyBorder="1" applyAlignment="1" applyProtection="1">
      <alignment horizontal="center" vertical="center"/>
      <protection locked="0"/>
    </xf>
    <xf numFmtId="166" fontId="33" fillId="6" borderId="17" xfId="0" applyNumberFormat="1" applyFont="1" applyFill="1" applyBorder="1" applyAlignment="1" applyProtection="1">
      <alignment horizontal="center" vertical="center"/>
      <protection locked="0"/>
    </xf>
    <xf numFmtId="166" fontId="33" fillId="6" borderId="21" xfId="0" applyNumberFormat="1" applyFont="1" applyFill="1" applyBorder="1" applyAlignment="1" applyProtection="1">
      <alignment horizontal="center" vertical="center"/>
      <protection locked="0"/>
    </xf>
    <xf numFmtId="3" fontId="33" fillId="0" borderId="12" xfId="0" applyNumberFormat="1" applyFont="1" applyBorder="1" applyAlignment="1" applyProtection="1">
      <alignment vertical="center"/>
      <protection locked="0"/>
    </xf>
    <xf numFmtId="3" fontId="33" fillId="4" borderId="6" xfId="0" applyNumberFormat="1" applyFont="1" applyFill="1" applyBorder="1" applyAlignment="1" applyProtection="1">
      <alignment vertical="center"/>
      <protection locked="0"/>
    </xf>
    <xf numFmtId="166" fontId="33" fillId="0" borderId="17" xfId="0" applyNumberFormat="1" applyFont="1" applyBorder="1" applyAlignment="1" applyProtection="1">
      <alignment horizontal="center" vertical="center"/>
      <protection locked="0"/>
    </xf>
    <xf numFmtId="166" fontId="33" fillId="0" borderId="17" xfId="0" applyNumberFormat="1" applyFont="1" applyBorder="1" applyAlignment="1" applyProtection="1">
      <alignment vertical="center"/>
      <protection locked="0"/>
    </xf>
    <xf numFmtId="3" fontId="12" fillId="0" borderId="0" xfId="0" applyNumberFormat="1" applyFont="1" applyAlignment="1" applyProtection="1">
      <alignment vertical="center"/>
      <protection locked="0"/>
    </xf>
    <xf numFmtId="3" fontId="12" fillId="4" borderId="6" xfId="0" applyNumberFormat="1" applyFont="1" applyFill="1" applyBorder="1" applyAlignment="1" applyProtection="1">
      <alignment vertical="center"/>
      <protection locked="0"/>
    </xf>
    <xf numFmtId="165" fontId="30" fillId="4" borderId="6" xfId="0" applyNumberFormat="1" applyFont="1" applyFill="1" applyBorder="1" applyAlignment="1" applyProtection="1">
      <alignment horizontal="center" vertical="center"/>
      <protection locked="0"/>
    </xf>
    <xf numFmtId="166" fontId="29" fillId="0" borderId="1" xfId="0" applyNumberFormat="1" applyFont="1" applyBorder="1" applyAlignment="1" applyProtection="1">
      <alignment horizontal="center" vertical="center"/>
      <protection locked="0"/>
    </xf>
    <xf numFmtId="166" fontId="29" fillId="0" borderId="15" xfId="0" applyNumberFormat="1" applyFont="1" applyBorder="1" applyAlignment="1" applyProtection="1">
      <alignment vertical="center"/>
      <protection locked="0"/>
    </xf>
    <xf numFmtId="166" fontId="29" fillId="0" borderId="1" xfId="0" applyNumberFormat="1" applyFont="1" applyBorder="1" applyAlignment="1" applyProtection="1">
      <alignment vertical="center"/>
      <protection locked="0"/>
    </xf>
    <xf numFmtId="166" fontId="29" fillId="0" borderId="9" xfId="0" applyNumberFormat="1" applyFont="1" applyBorder="1" applyAlignment="1" applyProtection="1">
      <alignment vertical="center"/>
      <protection locked="0"/>
    </xf>
    <xf numFmtId="3" fontId="12" fillId="0" borderId="4" xfId="0" applyNumberFormat="1" applyFont="1" applyBorder="1" applyAlignment="1" applyProtection="1">
      <alignment vertical="center"/>
      <protection locked="0"/>
    </xf>
    <xf numFmtId="3" fontId="12" fillId="0" borderId="12" xfId="0" applyNumberFormat="1" applyFont="1" applyBorder="1" applyAlignment="1" applyProtection="1">
      <alignment vertical="center"/>
      <protection locked="0"/>
    </xf>
    <xf numFmtId="166" fontId="9" fillId="0" borderId="0" xfId="0" applyNumberFormat="1" applyFont="1" applyAlignment="1" applyProtection="1">
      <alignment vertical="center"/>
      <protection locked="0"/>
    </xf>
    <xf numFmtId="165" fontId="30" fillId="4" borderId="15" xfId="0" applyNumberFormat="1" applyFont="1" applyFill="1" applyBorder="1" applyAlignment="1" applyProtection="1">
      <alignment horizontal="center" vertical="center"/>
      <protection locked="0"/>
    </xf>
    <xf numFmtId="166" fontId="34" fillId="0" borderId="15" xfId="0" applyNumberFormat="1" applyFont="1" applyBorder="1" applyAlignment="1" applyProtection="1">
      <alignment horizontal="center" vertical="center"/>
      <protection locked="0"/>
    </xf>
    <xf numFmtId="166" fontId="34" fillId="0" borderId="9" xfId="0" applyNumberFormat="1" applyFont="1" applyBorder="1" applyAlignment="1" applyProtection="1">
      <alignment horizontal="center" vertical="center"/>
      <protection locked="0"/>
    </xf>
    <xf numFmtId="166" fontId="34" fillId="0" borderId="1" xfId="0" applyNumberFormat="1" applyFont="1" applyBorder="1" applyAlignment="1" applyProtection="1">
      <alignment horizontal="center" vertical="center"/>
      <protection locked="0"/>
    </xf>
    <xf numFmtId="3" fontId="43" fillId="0" borderId="29" xfId="0" applyNumberFormat="1" applyFont="1" applyBorder="1" applyAlignment="1" applyProtection="1">
      <alignment vertical="center"/>
      <protection locked="0"/>
    </xf>
    <xf numFmtId="3" fontId="43" fillId="0" borderId="12" xfId="0" applyNumberFormat="1" applyFont="1" applyBorder="1" applyAlignment="1" applyProtection="1">
      <alignment vertical="center"/>
      <protection locked="0"/>
    </xf>
    <xf numFmtId="3" fontId="43" fillId="4" borderId="6" xfId="0" applyNumberFormat="1" applyFont="1" applyFill="1" applyBorder="1" applyAlignment="1" applyProtection="1">
      <alignment vertical="center"/>
      <protection locked="0"/>
    </xf>
    <xf numFmtId="165" fontId="36" fillId="4" borderId="15" xfId="0" applyNumberFormat="1" applyFont="1" applyFill="1" applyBorder="1" applyAlignment="1" applyProtection="1">
      <alignment horizontal="center" vertical="center"/>
      <protection locked="0"/>
    </xf>
    <xf numFmtId="3" fontId="7" fillId="0" borderId="0" xfId="0" applyNumberFormat="1" applyFont="1" applyProtection="1">
      <protection locked="0"/>
    </xf>
    <xf numFmtId="0" fontId="7" fillId="0" borderId="0" xfId="0" applyFont="1" applyProtection="1">
      <protection locked="0"/>
    </xf>
    <xf numFmtId="166" fontId="33" fillId="0" borderId="5" xfId="0" applyNumberFormat="1" applyFont="1" applyBorder="1" applyAlignment="1">
      <alignment vertical="center"/>
    </xf>
    <xf numFmtId="165" fontId="33" fillId="4" borderId="7" xfId="0" applyNumberFormat="1" applyFont="1" applyFill="1" applyBorder="1" applyAlignment="1">
      <alignment vertical="center"/>
    </xf>
    <xf numFmtId="166" fontId="33" fillId="0" borderId="2" xfId="0" applyNumberFormat="1" applyFont="1" applyBorder="1" applyAlignment="1">
      <alignment vertical="center"/>
    </xf>
    <xf numFmtId="166" fontId="33" fillId="0" borderId="14" xfId="0" applyNumberFormat="1" applyFont="1" applyBorder="1" applyAlignment="1">
      <alignment vertical="center"/>
    </xf>
    <xf numFmtId="166" fontId="33" fillId="0" borderId="1" xfId="0" applyNumberFormat="1" applyFont="1" applyBorder="1" applyAlignment="1">
      <alignment vertical="center"/>
    </xf>
    <xf numFmtId="166" fontId="37" fillId="0" borderId="5" xfId="0" applyNumberFormat="1" applyFont="1" applyBorder="1" applyAlignment="1">
      <alignment vertical="center"/>
    </xf>
    <xf numFmtId="0" fontId="37" fillId="4" borderId="7" xfId="0" applyFont="1" applyFill="1" applyBorder="1" applyAlignment="1">
      <alignment vertical="center"/>
    </xf>
    <xf numFmtId="165" fontId="33" fillId="4" borderId="16" xfId="0" applyNumberFormat="1" applyFont="1" applyFill="1" applyBorder="1" applyAlignment="1">
      <alignment vertical="center"/>
    </xf>
    <xf numFmtId="165" fontId="33" fillId="6" borderId="24" xfId="0" applyNumberFormat="1" applyFont="1" applyFill="1" applyBorder="1" applyAlignment="1">
      <alignment vertical="center"/>
    </xf>
    <xf numFmtId="166" fontId="33" fillId="6" borderId="2" xfId="0" applyNumberFormat="1" applyFont="1" applyFill="1" applyBorder="1" applyAlignment="1">
      <alignment vertical="center"/>
    </xf>
    <xf numFmtId="166" fontId="33" fillId="0" borderId="19" xfId="0" applyNumberFormat="1" applyFont="1" applyBorder="1" applyAlignment="1">
      <alignment vertical="center"/>
    </xf>
    <xf numFmtId="166" fontId="33" fillId="6" borderId="24" xfId="0" applyNumberFormat="1" applyFont="1" applyFill="1" applyBorder="1" applyAlignment="1">
      <alignment vertical="center"/>
    </xf>
    <xf numFmtId="166" fontId="33" fillId="6" borderId="22" xfId="0" applyNumberFormat="1" applyFont="1" applyFill="1" applyBorder="1" applyAlignment="1">
      <alignment vertical="center"/>
    </xf>
    <xf numFmtId="166" fontId="37" fillId="0" borderId="0" xfId="0" applyNumberFormat="1" applyFont="1" applyAlignment="1">
      <alignment vertical="center"/>
    </xf>
    <xf numFmtId="0" fontId="33" fillId="4" borderId="7" xfId="0" applyFont="1" applyFill="1" applyBorder="1" applyAlignment="1">
      <alignment vertical="center"/>
    </xf>
    <xf numFmtId="166" fontId="33" fillId="0" borderId="24" xfId="0" applyNumberFormat="1" applyFont="1" applyBorder="1" applyAlignment="1">
      <alignment horizontal="center" vertical="center"/>
    </xf>
    <xf numFmtId="166" fontId="33" fillId="0" borderId="24" xfId="0" applyNumberFormat="1" applyFont="1" applyBorder="1" applyAlignment="1">
      <alignment vertical="center"/>
    </xf>
    <xf numFmtId="166" fontId="40" fillId="0" borderId="0" xfId="0" applyNumberFormat="1" applyFont="1" applyAlignment="1">
      <alignment vertical="center"/>
    </xf>
    <xf numFmtId="0" fontId="12" fillId="4" borderId="7" xfId="0" applyFont="1" applyFill="1" applyBorder="1" applyAlignment="1">
      <alignment vertical="center"/>
    </xf>
    <xf numFmtId="166" fontId="29" fillId="0" borderId="16" xfId="0" applyNumberFormat="1" applyFont="1" applyBorder="1" applyAlignment="1">
      <alignment vertical="center"/>
    </xf>
    <xf numFmtId="166" fontId="29" fillId="0" borderId="2" xfId="0" applyNumberFormat="1" applyFont="1" applyBorder="1" applyAlignment="1">
      <alignment horizontal="center" vertical="center"/>
    </xf>
    <xf numFmtId="166" fontId="40" fillId="0" borderId="5" xfId="0" applyNumberFormat="1" applyFont="1" applyBorder="1" applyAlignment="1">
      <alignment vertical="center"/>
    </xf>
    <xf numFmtId="165" fontId="29" fillId="4" borderId="16" xfId="0" applyNumberFormat="1" applyFont="1" applyFill="1" applyBorder="1" applyAlignment="1">
      <alignment vertical="center"/>
    </xf>
    <xf numFmtId="166" fontId="34" fillId="0" borderId="16" xfId="0" applyNumberFormat="1" applyFont="1" applyBorder="1" applyAlignment="1">
      <alignment horizontal="center" vertical="center"/>
    </xf>
    <xf numFmtId="166" fontId="34" fillId="0" borderId="9" xfId="0" applyNumberFormat="1" applyFont="1" applyBorder="1" applyAlignment="1">
      <alignment horizontal="center" vertical="center"/>
    </xf>
    <xf numFmtId="166" fontId="34" fillId="0" borderId="1" xfId="0" applyNumberFormat="1" applyFont="1" applyBorder="1" applyAlignment="1">
      <alignment horizontal="center" vertical="center"/>
    </xf>
    <xf numFmtId="166" fontId="44" fillId="0" borderId="30" xfId="0" applyNumberFormat="1" applyFont="1" applyBorder="1" applyAlignment="1">
      <alignment vertical="center"/>
    </xf>
    <xf numFmtId="166" fontId="44" fillId="0" borderId="0" xfId="0" applyNumberFormat="1" applyFont="1" applyAlignment="1">
      <alignment vertical="center"/>
    </xf>
    <xf numFmtId="165" fontId="34" fillId="4" borderId="16" xfId="0" applyNumberFormat="1" applyFont="1" applyFill="1" applyBorder="1" applyAlignment="1">
      <alignment vertical="center"/>
    </xf>
    <xf numFmtId="2" fontId="33" fillId="0" borderId="4" xfId="0" applyNumberFormat="1" applyFont="1" applyBorder="1" applyAlignment="1">
      <alignment horizontal="center" vertical="center"/>
    </xf>
    <xf numFmtId="165" fontId="33" fillId="0" borderId="1" xfId="0" applyNumberFormat="1" applyFont="1" applyBorder="1" applyAlignment="1">
      <alignment horizontal="center" vertical="center"/>
    </xf>
    <xf numFmtId="165" fontId="33" fillId="0" borderId="9" xfId="0" applyNumberFormat="1" applyFont="1" applyBorder="1" applyAlignment="1">
      <alignment horizontal="center" vertical="center"/>
    </xf>
    <xf numFmtId="165" fontId="37" fillId="0" borderId="4" xfId="0" applyNumberFormat="1" applyFont="1" applyBorder="1" applyAlignment="1">
      <alignment vertical="center"/>
    </xf>
    <xf numFmtId="3" fontId="37" fillId="4" borderId="6" xfId="0" applyNumberFormat="1" applyFont="1" applyFill="1" applyBorder="1" applyAlignment="1">
      <alignment horizontal="center" vertical="center"/>
    </xf>
    <xf numFmtId="165" fontId="37" fillId="4" borderId="15" xfId="0" applyNumberFormat="1" applyFont="1" applyFill="1" applyBorder="1" applyAlignment="1">
      <alignment horizontal="center" vertical="center"/>
    </xf>
    <xf numFmtId="3" fontId="33" fillId="0" borderId="0" xfId="0" applyNumberFormat="1" applyFont="1"/>
    <xf numFmtId="165" fontId="33" fillId="6" borderId="17" xfId="0" applyNumberFormat="1" applyFont="1" applyFill="1" applyBorder="1" applyAlignment="1">
      <alignment horizontal="center" vertical="center"/>
    </xf>
    <xf numFmtId="165" fontId="33" fillId="6" borderId="1" xfId="0" applyNumberFormat="1" applyFont="1" applyFill="1" applyBorder="1" applyAlignment="1">
      <alignment horizontal="center" vertical="center"/>
    </xf>
    <xf numFmtId="165" fontId="33" fillId="0" borderId="11" xfId="0" applyNumberFormat="1" applyFont="1" applyBorder="1" applyAlignment="1">
      <alignment horizontal="center" vertical="center"/>
    </xf>
    <xf numFmtId="165" fontId="33" fillId="6" borderId="21" xfId="0" applyNumberFormat="1" applyFont="1" applyFill="1" applyBorder="1" applyAlignment="1">
      <alignment horizontal="center" vertical="center"/>
    </xf>
    <xf numFmtId="165" fontId="37" fillId="0" borderId="11" xfId="0" applyNumberFormat="1" applyFont="1" applyBorder="1" applyAlignment="1">
      <alignment vertical="center"/>
    </xf>
    <xf numFmtId="165" fontId="33" fillId="0" borderId="17" xfId="0" applyNumberFormat="1" applyFont="1" applyBorder="1" applyAlignment="1">
      <alignment horizontal="center" vertical="center"/>
    </xf>
    <xf numFmtId="165" fontId="11" fillId="0" borderId="0" xfId="0" applyNumberFormat="1" applyFont="1" applyAlignment="1">
      <alignment vertical="center"/>
    </xf>
    <xf numFmtId="165" fontId="11" fillId="4" borderId="6" xfId="0" applyNumberFormat="1" applyFont="1" applyFill="1" applyBorder="1" applyAlignment="1">
      <alignment horizontal="center" vertical="center"/>
    </xf>
    <xf numFmtId="165" fontId="29" fillId="0" borderId="15" xfId="0" applyNumberFormat="1" applyFont="1" applyBorder="1" applyAlignment="1">
      <alignment horizontal="center" vertical="center"/>
    </xf>
    <xf numFmtId="165" fontId="30" fillId="4" borderId="15" xfId="0" applyNumberFormat="1" applyFont="1" applyFill="1" applyBorder="1" applyAlignment="1">
      <alignment horizontal="center" vertical="center"/>
    </xf>
    <xf numFmtId="165" fontId="34" fillId="0" borderId="15" xfId="0" applyNumberFormat="1" applyFont="1" applyBorder="1" applyAlignment="1">
      <alignment horizontal="center" vertical="center"/>
    </xf>
    <xf numFmtId="165" fontId="34" fillId="0" borderId="9" xfId="0" applyNumberFormat="1" applyFont="1" applyBorder="1" applyAlignment="1">
      <alignment horizontal="center" vertical="center"/>
    </xf>
    <xf numFmtId="165" fontId="34" fillId="0" borderId="1" xfId="0" applyNumberFormat="1" applyFont="1" applyBorder="1" applyAlignment="1">
      <alignment horizontal="center" vertical="center"/>
    </xf>
    <xf numFmtId="165" fontId="16" fillId="0" borderId="29" xfId="0" applyNumberFormat="1" applyFont="1" applyBorder="1" applyAlignment="1">
      <alignment vertical="center"/>
    </xf>
    <xf numFmtId="165" fontId="16" fillId="0" borderId="11" xfId="0" applyNumberFormat="1" applyFont="1" applyBorder="1" applyAlignment="1">
      <alignment vertical="center"/>
    </xf>
    <xf numFmtId="165" fontId="36" fillId="4" borderId="15" xfId="0" applyNumberFormat="1" applyFont="1" applyFill="1" applyBorder="1" applyAlignment="1">
      <alignment horizontal="center" vertical="center"/>
    </xf>
    <xf numFmtId="0" fontId="37" fillId="4" borderId="20" xfId="0" applyFont="1" applyFill="1" applyBorder="1" applyAlignment="1">
      <alignment horizontal="left" vertical="center"/>
    </xf>
    <xf numFmtId="0" fontId="37" fillId="4" borderId="21" xfId="0" applyFont="1" applyFill="1" applyBorder="1" applyAlignment="1">
      <alignment vertical="center"/>
    </xf>
    <xf numFmtId="0" fontId="37" fillId="4" borderId="21" xfId="0" applyFont="1" applyFill="1" applyBorder="1" applyAlignment="1">
      <alignment horizontal="center" vertical="center"/>
    </xf>
    <xf numFmtId="49" fontId="37" fillId="4" borderId="8" xfId="0" applyNumberFormat="1" applyFont="1" applyFill="1" applyBorder="1" applyAlignment="1">
      <alignment horizontal="left" vertical="center"/>
    </xf>
    <xf numFmtId="0" fontId="37" fillId="4" borderId="6" xfId="0" applyFont="1" applyFill="1" applyBorder="1" applyAlignment="1">
      <alignment vertical="center"/>
    </xf>
    <xf numFmtId="0" fontId="37" fillId="4" borderId="6" xfId="0" applyFont="1" applyFill="1" applyBorder="1" applyAlignment="1">
      <alignment horizontal="center" vertical="center"/>
    </xf>
    <xf numFmtId="49" fontId="33" fillId="0" borderId="3" xfId="0" applyNumberFormat="1" applyFont="1" applyBorder="1" applyAlignment="1">
      <alignment horizontal="center" vertical="center" wrapText="1"/>
    </xf>
    <xf numFmtId="0" fontId="33" fillId="0" borderId="4" xfId="0" applyFont="1" applyBorder="1" applyAlignment="1">
      <alignment wrapText="1"/>
    </xf>
    <xf numFmtId="0" fontId="33" fillId="0" borderId="4" xfId="0" applyFont="1" applyBorder="1" applyAlignment="1">
      <alignment horizontal="center" vertical="center"/>
    </xf>
    <xf numFmtId="0" fontId="33" fillId="0" borderId="13" xfId="0" applyFont="1" applyBorder="1" applyAlignment="1">
      <alignment horizontal="center" vertical="center"/>
    </xf>
    <xf numFmtId="0" fontId="33" fillId="0" borderId="1" xfId="0" applyFont="1" applyBorder="1" applyAlignment="1">
      <alignment horizontal="center" vertical="center"/>
    </xf>
    <xf numFmtId="0" fontId="33" fillId="0" borderId="9" xfId="0" applyFont="1" applyBorder="1" applyAlignment="1">
      <alignment horizontal="left" vertical="center" wrapText="1"/>
    </xf>
    <xf numFmtId="0" fontId="33" fillId="0" borderId="9" xfId="0" applyFont="1" applyBorder="1" applyAlignment="1">
      <alignment horizontal="center" vertical="center"/>
    </xf>
    <xf numFmtId="0" fontId="33" fillId="0" borderId="32" xfId="0" applyFont="1" applyBorder="1" applyAlignment="1">
      <alignment horizontal="center" vertical="center"/>
    </xf>
    <xf numFmtId="0" fontId="37" fillId="4" borderId="8" xfId="0" applyFont="1" applyFill="1" applyBorder="1" applyAlignment="1">
      <alignment horizontal="left" vertical="center"/>
    </xf>
    <xf numFmtId="0" fontId="33" fillId="0" borderId="33" xfId="0" applyFont="1" applyBorder="1" applyAlignment="1">
      <alignment horizontal="center" vertical="center"/>
    </xf>
    <xf numFmtId="0" fontId="33" fillId="0" borderId="27" xfId="0" applyFont="1" applyBorder="1" applyAlignment="1">
      <alignment horizontal="center" vertical="center"/>
    </xf>
    <xf numFmtId="0" fontId="33" fillId="0" borderId="27" xfId="0" applyFont="1" applyBorder="1" applyAlignment="1">
      <alignment horizontal="left" vertical="center" wrapText="1"/>
    </xf>
    <xf numFmtId="0" fontId="37" fillId="0" borderId="25" xfId="0" applyFont="1" applyBorder="1" applyAlignment="1">
      <alignment vertical="center"/>
    </xf>
    <xf numFmtId="0" fontId="37" fillId="0" borderId="4" xfId="0" applyFont="1" applyBorder="1" applyAlignment="1">
      <alignment horizontal="right" vertical="center"/>
    </xf>
    <xf numFmtId="0" fontId="37" fillId="0" borderId="4" xfId="0" applyFont="1" applyBorder="1" applyAlignment="1">
      <alignment horizontal="center" vertical="center"/>
    </xf>
    <xf numFmtId="0" fontId="37" fillId="0" borderId="0" xfId="0" applyFont="1" applyAlignment="1">
      <alignment vertical="center"/>
    </xf>
    <xf numFmtId="49" fontId="33" fillId="0" borderId="13" xfId="0" applyNumberFormat="1" applyFont="1" applyBorder="1" applyAlignment="1">
      <alignment horizontal="center" vertical="center"/>
    </xf>
    <xf numFmtId="0" fontId="33" fillId="0" borderId="1" xfId="0" applyFont="1" applyBorder="1" applyAlignment="1">
      <alignment vertical="center" wrapText="1"/>
    </xf>
    <xf numFmtId="0" fontId="33" fillId="0" borderId="0" xfId="0" applyFont="1" applyAlignment="1">
      <alignment horizontal="center"/>
    </xf>
    <xf numFmtId="0" fontId="37" fillId="4" borderId="28" xfId="0" applyFont="1" applyFill="1" applyBorder="1" applyAlignment="1">
      <alignment vertical="center"/>
    </xf>
    <xf numFmtId="0" fontId="37" fillId="4" borderId="15" xfId="0" applyFont="1" applyFill="1" applyBorder="1" applyAlignment="1">
      <alignment vertical="center"/>
    </xf>
    <xf numFmtId="0" fontId="37" fillId="4" borderId="15" xfId="0" applyFont="1" applyFill="1" applyBorder="1" applyAlignment="1">
      <alignment horizontal="center" vertical="center"/>
    </xf>
    <xf numFmtId="49" fontId="37" fillId="4" borderId="8" xfId="0" applyNumberFormat="1" applyFont="1" applyFill="1" applyBorder="1" applyAlignment="1">
      <alignment vertical="center"/>
    </xf>
    <xf numFmtId="0" fontId="33" fillId="6" borderId="23" xfId="0" applyFont="1" applyFill="1" applyBorder="1" applyAlignment="1">
      <alignment horizontal="center" vertical="center"/>
    </xf>
    <xf numFmtId="0" fontId="37" fillId="6" borderId="17" xfId="0" applyFont="1" applyFill="1" applyBorder="1" applyAlignment="1">
      <alignment vertical="center" wrapText="1"/>
    </xf>
    <xf numFmtId="0" fontId="33" fillId="6" borderId="17" xfId="0" applyFont="1" applyFill="1" applyBorder="1" applyAlignment="1">
      <alignment horizontal="center" vertical="center"/>
    </xf>
    <xf numFmtId="0" fontId="33" fillId="6" borderId="27" xfId="0" applyFont="1" applyFill="1" applyBorder="1" applyAlignment="1">
      <alignment horizontal="left" vertical="center" wrapText="1"/>
    </xf>
    <xf numFmtId="0" fontId="37" fillId="6" borderId="1" xfId="0" applyFont="1" applyFill="1" applyBorder="1" applyAlignment="1">
      <alignment vertical="center" wrapText="1"/>
    </xf>
    <xf numFmtId="0" fontId="33" fillId="6" borderId="1" xfId="0" applyFont="1" applyFill="1" applyBorder="1" applyAlignment="1">
      <alignment horizontal="center" vertical="center"/>
    </xf>
    <xf numFmtId="49" fontId="33" fillId="0" borderId="27" xfId="0" applyNumberFormat="1" applyFont="1" applyBorder="1" applyAlignment="1">
      <alignment horizontal="center" vertical="center"/>
    </xf>
    <xf numFmtId="49" fontId="33" fillId="0" borderId="10" xfId="0" applyNumberFormat="1" applyFont="1" applyBorder="1" applyAlignment="1">
      <alignment horizontal="center" vertical="center"/>
    </xf>
    <xf numFmtId="0" fontId="33" fillId="0" borderId="11" xfId="0" applyFont="1" applyBorder="1" applyAlignment="1">
      <alignment horizontal="left" vertical="center" wrapText="1"/>
    </xf>
    <xf numFmtId="0" fontId="33" fillId="6" borderId="23" xfId="0" applyFont="1" applyFill="1" applyBorder="1" applyAlignment="1">
      <alignment horizontal="left" vertical="center" wrapText="1"/>
    </xf>
    <xf numFmtId="0" fontId="33" fillId="6" borderId="13" xfId="0" applyFont="1" applyFill="1" applyBorder="1" applyAlignment="1">
      <alignment horizontal="left" vertical="center" wrapText="1"/>
    </xf>
    <xf numFmtId="0" fontId="33" fillId="6" borderId="20" xfId="0" applyFont="1" applyFill="1" applyBorder="1" applyAlignment="1">
      <alignment horizontal="left" vertical="center" wrapText="1"/>
    </xf>
    <xf numFmtId="0" fontId="37" fillId="6" borderId="21" xfId="0" applyFont="1" applyFill="1" applyBorder="1" applyAlignment="1">
      <alignment vertical="center" wrapText="1"/>
    </xf>
    <xf numFmtId="0" fontId="33" fillId="6" borderId="21" xfId="0" applyFont="1" applyFill="1" applyBorder="1" applyAlignment="1">
      <alignment horizontal="center" vertical="center"/>
    </xf>
    <xf numFmtId="0" fontId="33" fillId="0" borderId="13" xfId="0" applyFont="1" applyBorder="1" applyAlignment="1">
      <alignment horizontal="center" vertical="center" wrapText="1"/>
    </xf>
    <xf numFmtId="0" fontId="33" fillId="0" borderId="33" xfId="0" applyFont="1" applyBorder="1" applyAlignment="1">
      <alignment horizontal="center" vertical="center" wrapText="1"/>
    </xf>
    <xf numFmtId="0" fontId="37" fillId="0" borderId="3" xfId="0" applyFont="1" applyBorder="1" applyAlignment="1">
      <alignment vertical="center"/>
    </xf>
    <xf numFmtId="0" fontId="33" fillId="0" borderId="0" xfId="0" applyFont="1" applyAlignment="1">
      <alignment horizontal="center" vertical="center"/>
    </xf>
    <xf numFmtId="0" fontId="37" fillId="0" borderId="10" xfId="0" applyFont="1" applyBorder="1" applyAlignment="1">
      <alignment horizontal="right" vertical="center"/>
    </xf>
    <xf numFmtId="0" fontId="37" fillId="0" borderId="11" xfId="0" applyFont="1" applyBorder="1" applyAlignment="1">
      <alignment horizontal="center" vertical="center"/>
    </xf>
    <xf numFmtId="0" fontId="37" fillId="4" borderId="8" xfId="0" applyFont="1" applyFill="1" applyBorder="1" applyAlignment="1">
      <alignment vertical="center"/>
    </xf>
    <xf numFmtId="0" fontId="33" fillId="0" borderId="17" xfId="0" applyFont="1" applyBorder="1" applyAlignment="1">
      <alignment horizontal="left" vertical="center" wrapText="1"/>
    </xf>
    <xf numFmtId="0" fontId="33" fillId="0" borderId="17" xfId="0" applyFont="1" applyBorder="1" applyAlignment="1">
      <alignment horizontal="center" vertical="center"/>
    </xf>
    <xf numFmtId="0" fontId="33" fillId="0" borderId="3" xfId="0" applyFont="1" applyBorder="1" applyAlignment="1">
      <alignment horizontal="center" vertical="center"/>
    </xf>
    <xf numFmtId="0" fontId="40" fillId="0" borderId="0" xfId="0" applyFont="1" applyAlignment="1">
      <alignment horizontal="right" vertical="center"/>
    </xf>
    <xf numFmtId="0" fontId="11" fillId="0" borderId="0" xfId="0" applyFont="1" applyAlignment="1">
      <alignment horizontal="center" vertical="center"/>
    </xf>
    <xf numFmtId="0" fontId="11" fillId="4" borderId="6" xfId="0" applyFont="1" applyFill="1" applyBorder="1" applyAlignment="1">
      <alignment horizontal="center" vertical="center"/>
    </xf>
    <xf numFmtId="0" fontId="29" fillId="0" borderId="15" xfId="0" applyFont="1" applyBorder="1" applyAlignment="1">
      <alignment horizontal="center" vertical="center"/>
    </xf>
    <xf numFmtId="0" fontId="37" fillId="4" borderId="31" xfId="0" applyFont="1" applyFill="1" applyBorder="1" applyAlignment="1">
      <alignment vertical="center"/>
    </xf>
    <xf numFmtId="49" fontId="37" fillId="4" borderId="28" xfId="0" applyNumberFormat="1" applyFont="1" applyFill="1" applyBorder="1" applyAlignment="1">
      <alignment vertical="center"/>
    </xf>
    <xf numFmtId="0" fontId="30" fillId="4" borderId="15" xfId="0" applyFont="1" applyFill="1" applyBorder="1" applyAlignment="1">
      <alignment horizontal="center" vertical="center"/>
    </xf>
    <xf numFmtId="49" fontId="33" fillId="0" borderId="28" xfId="0" applyNumberFormat="1" applyFont="1" applyBorder="1" applyAlignment="1">
      <alignment horizontal="center" vertical="center"/>
    </xf>
    <xf numFmtId="0" fontId="34" fillId="0" borderId="15" xfId="0" applyFont="1" applyBorder="1" applyAlignment="1">
      <alignment horizontal="center" vertical="center"/>
    </xf>
    <xf numFmtId="0" fontId="34" fillId="0" borderId="9" xfId="0" applyFont="1" applyBorder="1" applyAlignment="1">
      <alignment horizontal="center" vertical="center"/>
    </xf>
    <xf numFmtId="0" fontId="34" fillId="0" borderId="1" xfId="0" applyFont="1" applyBorder="1" applyAlignment="1">
      <alignment horizontal="center" vertical="center"/>
    </xf>
    <xf numFmtId="0" fontId="43" fillId="0" borderId="25" xfId="0" applyFont="1" applyBorder="1" applyAlignment="1">
      <alignment horizontal="center" vertical="center"/>
    </xf>
    <xf numFmtId="0" fontId="16" fillId="0" borderId="29" xfId="0" applyFont="1" applyBorder="1" applyAlignment="1">
      <alignment horizontal="right" vertical="center"/>
    </xf>
    <xf numFmtId="0" fontId="16" fillId="0" borderId="29" xfId="0" applyFont="1" applyBorder="1" applyAlignment="1">
      <alignment horizontal="center" vertical="center"/>
    </xf>
    <xf numFmtId="0" fontId="43" fillId="0" borderId="0" xfId="0" applyFont="1" applyAlignment="1">
      <alignment horizontal="center" vertical="center"/>
    </xf>
    <xf numFmtId="0" fontId="16" fillId="0" borderId="10" xfId="0" applyFont="1" applyBorder="1" applyAlignment="1">
      <alignment horizontal="right" vertical="center"/>
    </xf>
    <xf numFmtId="0" fontId="16" fillId="0" borderId="11" xfId="0" applyFont="1" applyBorder="1" applyAlignment="1">
      <alignment horizontal="center" vertical="center"/>
    </xf>
    <xf numFmtId="0" fontId="36" fillId="4" borderId="15" xfId="0" applyFont="1" applyFill="1" applyBorder="1" applyAlignment="1">
      <alignment horizontal="center" vertical="center"/>
    </xf>
    <xf numFmtId="49" fontId="33" fillId="0" borderId="1" xfId="0" applyNumberFormat="1" applyFont="1" applyBorder="1" applyAlignment="1">
      <alignment horizontal="center" vertical="center"/>
    </xf>
    <xf numFmtId="0" fontId="29" fillId="0" borderId="34" xfId="0" applyFont="1" applyBorder="1" applyAlignment="1">
      <alignment vertical="center"/>
    </xf>
    <xf numFmtId="0" fontId="29" fillId="0" borderId="35" xfId="0" applyFont="1" applyBorder="1" applyAlignment="1">
      <alignment vertical="center"/>
    </xf>
    <xf numFmtId="0" fontId="29" fillId="0" borderId="36" xfId="0" applyFont="1" applyBorder="1" applyAlignment="1">
      <alignment vertical="center"/>
    </xf>
    <xf numFmtId="167" fontId="4" fillId="0" borderId="0" xfId="0" applyNumberFormat="1" applyFont="1" applyAlignment="1" applyProtection="1">
      <alignment wrapText="1"/>
      <protection locked="0"/>
    </xf>
    <xf numFmtId="3" fontId="8" fillId="0" borderId="6" xfId="0" applyNumberFormat="1" applyFont="1" applyBorder="1" applyAlignment="1" applyProtection="1">
      <alignment horizontal="center" vertical="center"/>
      <protection locked="0"/>
    </xf>
    <xf numFmtId="165" fontId="36" fillId="4" borderId="6" xfId="0" applyNumberFormat="1" applyFont="1" applyFill="1" applyBorder="1" applyAlignment="1" applyProtection="1">
      <alignment horizontal="center" vertical="center"/>
      <protection locked="0"/>
    </xf>
    <xf numFmtId="0" fontId="29" fillId="0" borderId="35" xfId="0" applyFont="1" applyBorder="1" applyAlignment="1" applyProtection="1">
      <alignment vertical="center"/>
      <protection locked="0"/>
    </xf>
    <xf numFmtId="49" fontId="37" fillId="0" borderId="0" xfId="0" applyNumberFormat="1" applyFont="1" applyAlignment="1">
      <alignment horizontal="left"/>
    </xf>
    <xf numFmtId="0" fontId="37" fillId="0" borderId="0" xfId="0" applyFont="1" applyAlignment="1">
      <alignment horizontal="left"/>
    </xf>
    <xf numFmtId="0" fontId="37" fillId="0" borderId="0" xfId="0" applyFont="1" applyAlignment="1">
      <alignment horizontal="left" vertical="center" wrapText="1"/>
    </xf>
    <xf numFmtId="0" fontId="37" fillId="0" borderId="0" xfId="0" applyFont="1" applyAlignment="1">
      <alignment vertical="center" wrapText="1"/>
    </xf>
    <xf numFmtId="0" fontId="45" fillId="0" borderId="0" xfId="0" applyFont="1" applyAlignment="1">
      <alignment vertical="center" wrapText="1"/>
    </xf>
    <xf numFmtId="0" fontId="40" fillId="0" borderId="0" xfId="0" applyFont="1" applyAlignment="1">
      <alignment wrapText="1"/>
    </xf>
    <xf numFmtId="0" fontId="47" fillId="0" borderId="0" xfId="0" applyFont="1" applyAlignment="1">
      <alignment wrapText="1"/>
    </xf>
    <xf numFmtId="0" fontId="31" fillId="0" borderId="0" xfId="0" applyFont="1" applyAlignment="1">
      <alignment horizontal="left" wrapText="1"/>
    </xf>
    <xf numFmtId="0" fontId="40" fillId="0" borderId="0" xfId="0" applyFont="1" applyAlignment="1">
      <alignment horizontal="left" wrapText="1"/>
    </xf>
    <xf numFmtId="0" fontId="48" fillId="0" borderId="0" xfId="0" applyFont="1" applyAlignment="1">
      <alignment horizontal="left" wrapText="1"/>
    </xf>
  </cellXfs>
  <cellStyles count="30">
    <cellStyle name="Comma 2" xfId="1"/>
    <cellStyle name="Comma0" xfId="2"/>
    <cellStyle name="Currency0" xfId="3"/>
    <cellStyle name="Date" xfId="4"/>
    <cellStyle name="Fixed" xfId="5"/>
    <cellStyle name="Navadno 2" xfId="6"/>
    <cellStyle name="Navadno 2 2" xfId="7"/>
    <cellStyle name="Navadno 2 2 2" xfId="8"/>
    <cellStyle name="Navadno 2 2 3" xfId="9"/>
    <cellStyle name="Navadno 2 3" xfId="10"/>
    <cellStyle name="Navadno 2 4" xfId="11"/>
    <cellStyle name="Navadno 3" xfId="12"/>
    <cellStyle name="Navadno 3 2" xfId="13"/>
    <cellStyle name="Navadno 3 3" xfId="14"/>
    <cellStyle name="Navadno 3 4" xfId="15"/>
    <cellStyle name="Navadno 4" xfId="16"/>
    <cellStyle name="Navadno 5" xfId="17"/>
    <cellStyle name="Navadno 6" xfId="18"/>
    <cellStyle name="Normal" xfId="0" builtinId="0"/>
    <cellStyle name="Normal 2" xfId="19"/>
    <cellStyle name="Normal 2 2" xfId="20"/>
    <cellStyle name="Normal 2 2 2" xfId="21"/>
    <cellStyle name="Normal 2 2 3" xfId="22"/>
    <cellStyle name="Normal 2 3" xfId="23"/>
    <cellStyle name="Normal 3" xfId="24"/>
    <cellStyle name="Normal 3 2" xfId="25"/>
    <cellStyle name="Normal 4" xfId="26"/>
    <cellStyle name="Odstotek 2" xfId="27"/>
    <cellStyle name="Slabo 2" xfId="28"/>
    <cellStyle name="Vejica 2" xfId="2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BreakPreview" topLeftCell="B1" zoomScale="110" zoomScaleNormal="100" zoomScaleSheetLayoutView="110" workbookViewId="0">
      <selection activeCell="C11" sqref="C11:F11"/>
    </sheetView>
  </sheetViews>
  <sheetFormatPr defaultRowHeight="15.75"/>
  <cols>
    <col min="1" max="1" width="4.125" customWidth="1"/>
    <col min="2" max="2" width="26.625" customWidth="1"/>
    <col min="6" max="6" width="18.25" customWidth="1"/>
  </cols>
  <sheetData>
    <row r="1" spans="1:7" s="70" customFormat="1">
      <c r="A1" s="71"/>
      <c r="B1" s="68" t="s">
        <v>25</v>
      </c>
      <c r="C1" s="69"/>
      <c r="D1" s="69"/>
      <c r="E1" s="69"/>
      <c r="F1" s="69"/>
    </row>
    <row r="2" spans="1:7">
      <c r="A2" s="106"/>
      <c r="B2" s="106"/>
      <c r="C2" s="106"/>
      <c r="D2" s="106"/>
      <c r="E2" s="106"/>
      <c r="F2" s="106"/>
      <c r="G2" s="50"/>
    </row>
    <row r="3" spans="1:7">
      <c r="A3" s="106"/>
      <c r="B3" s="107" t="s">
        <v>19</v>
      </c>
      <c r="C3" s="309" t="s">
        <v>148</v>
      </c>
      <c r="D3" s="309"/>
      <c r="E3" s="309"/>
      <c r="F3" s="309"/>
      <c r="G3" s="51"/>
    </row>
    <row r="4" spans="1:7">
      <c r="A4" s="106"/>
      <c r="B4" s="107"/>
      <c r="C4" s="309" t="s">
        <v>149</v>
      </c>
      <c r="D4" s="309"/>
      <c r="E4" s="309"/>
      <c r="F4" s="309"/>
      <c r="G4" s="51"/>
    </row>
    <row r="5" spans="1:7">
      <c r="A5" s="106"/>
      <c r="B5" s="107"/>
      <c r="C5" s="309" t="s">
        <v>150</v>
      </c>
      <c r="D5" s="309"/>
      <c r="E5" s="309"/>
      <c r="F5" s="309"/>
      <c r="G5" s="51"/>
    </row>
    <row r="6" spans="1:7">
      <c r="A6" s="106"/>
      <c r="B6" s="107"/>
      <c r="C6" s="85"/>
      <c r="D6" s="67"/>
      <c r="E6" s="67"/>
      <c r="F6" s="67"/>
      <c r="G6" s="51"/>
    </row>
    <row r="7" spans="1:7">
      <c r="A7" s="106"/>
      <c r="B7" s="106"/>
      <c r="C7" s="106"/>
      <c r="D7" s="106"/>
      <c r="E7" s="106"/>
      <c r="F7" s="106"/>
      <c r="G7" s="50"/>
    </row>
    <row r="8" spans="1:7">
      <c r="A8" s="106"/>
      <c r="B8" s="108" t="s">
        <v>20</v>
      </c>
      <c r="C8" s="310" t="s">
        <v>151</v>
      </c>
      <c r="D8" s="310"/>
      <c r="E8" s="310"/>
      <c r="F8" s="310"/>
      <c r="G8" s="52"/>
    </row>
    <row r="9" spans="1:7">
      <c r="A9" s="106"/>
      <c r="B9" s="106"/>
      <c r="C9" s="106"/>
      <c r="D9" s="106"/>
      <c r="E9" s="106"/>
      <c r="F9" s="106"/>
      <c r="G9" s="50"/>
    </row>
    <row r="10" spans="1:7">
      <c r="A10" s="106"/>
      <c r="B10" s="106"/>
      <c r="C10" s="106"/>
      <c r="D10" s="106"/>
      <c r="E10" s="106"/>
      <c r="F10" s="106"/>
      <c r="G10" s="50"/>
    </row>
    <row r="11" spans="1:7">
      <c r="A11" s="106"/>
      <c r="B11" s="67" t="s">
        <v>21</v>
      </c>
      <c r="C11" s="309" t="s">
        <v>22</v>
      </c>
      <c r="D11" s="309"/>
      <c r="E11" s="309"/>
      <c r="F11" s="309"/>
      <c r="G11" s="51"/>
    </row>
    <row r="12" spans="1:7">
      <c r="A12" s="106"/>
      <c r="B12" s="67"/>
      <c r="C12" s="106"/>
      <c r="D12" s="106"/>
      <c r="E12" s="106"/>
      <c r="F12" s="106"/>
      <c r="G12" s="50"/>
    </row>
    <row r="13" spans="1:7">
      <c r="A13" s="106"/>
      <c r="B13" s="67" t="s">
        <v>113</v>
      </c>
      <c r="C13" s="308" t="s">
        <v>152</v>
      </c>
      <c r="D13" s="308"/>
      <c r="E13" s="308"/>
      <c r="F13" s="308"/>
      <c r="G13" s="50"/>
    </row>
    <row r="14" spans="1:7">
      <c r="A14" s="106"/>
      <c r="B14" s="67" t="s">
        <v>23</v>
      </c>
      <c r="C14" s="309" t="s">
        <v>153</v>
      </c>
      <c r="D14" s="309"/>
      <c r="E14" s="309"/>
      <c r="F14" s="309"/>
      <c r="G14" s="50"/>
    </row>
    <row r="15" spans="1:7">
      <c r="A15" s="106"/>
      <c r="B15" s="67"/>
      <c r="C15" s="106"/>
      <c r="D15" s="106"/>
      <c r="E15" s="106"/>
      <c r="F15" s="106"/>
      <c r="G15" s="50"/>
    </row>
    <row r="16" spans="1:7">
      <c r="A16" s="106"/>
      <c r="B16" s="109" t="s">
        <v>24</v>
      </c>
      <c r="C16" s="308" t="s">
        <v>194</v>
      </c>
      <c r="D16" s="308"/>
      <c r="E16" s="308"/>
      <c r="F16" s="308"/>
      <c r="G16" s="50"/>
    </row>
    <row r="17" spans="1:7">
      <c r="A17" s="106"/>
      <c r="B17" s="106"/>
      <c r="C17" s="106"/>
      <c r="D17" s="106"/>
      <c r="E17" s="106"/>
      <c r="F17" s="106"/>
      <c r="G17" s="50"/>
    </row>
    <row r="18" spans="1:7">
      <c r="A18" s="67"/>
      <c r="B18" s="67" t="s">
        <v>25</v>
      </c>
      <c r="C18" s="67"/>
      <c r="D18" s="67"/>
      <c r="E18" s="67"/>
      <c r="F18" s="67"/>
      <c r="G18" s="50"/>
    </row>
    <row r="19" spans="1:7">
      <c r="A19" s="67"/>
      <c r="B19" s="67"/>
      <c r="C19" s="67"/>
      <c r="D19" s="67"/>
      <c r="E19" s="67"/>
      <c r="F19" s="67"/>
      <c r="G19" s="50"/>
    </row>
    <row r="20" spans="1:7">
      <c r="A20" s="85" t="s">
        <v>26</v>
      </c>
      <c r="B20" s="85" t="s">
        <v>38</v>
      </c>
      <c r="C20" s="67"/>
      <c r="D20" s="67"/>
      <c r="E20" s="67"/>
      <c r="F20" s="53">
        <f>SUM(ZU!G5:G11)</f>
        <v>0</v>
      </c>
      <c r="G20" s="50"/>
    </row>
    <row r="21" spans="1:7">
      <c r="A21" s="85" t="s">
        <v>156</v>
      </c>
      <c r="B21" s="85" t="s">
        <v>157</v>
      </c>
      <c r="C21" s="67"/>
      <c r="D21" s="67"/>
      <c r="E21" s="67"/>
      <c r="F21" s="53">
        <f>SUM(KLET!G4)</f>
        <v>0</v>
      </c>
      <c r="G21" s="50"/>
    </row>
    <row r="22" spans="1:7">
      <c r="A22" s="85"/>
      <c r="B22" s="85"/>
      <c r="C22" s="67"/>
      <c r="D22" s="67"/>
      <c r="E22" s="67"/>
      <c r="F22" s="53"/>
      <c r="G22" s="50"/>
    </row>
    <row r="23" spans="1:7">
      <c r="A23" s="67"/>
      <c r="B23" s="67"/>
      <c r="C23" s="67"/>
      <c r="D23" s="67"/>
      <c r="E23" s="67"/>
      <c r="F23" s="53"/>
      <c r="G23" s="50"/>
    </row>
    <row r="24" spans="1:7">
      <c r="A24" s="106"/>
      <c r="B24" s="106"/>
      <c r="C24" s="106"/>
      <c r="D24" s="106"/>
      <c r="E24" s="106"/>
      <c r="F24" s="106"/>
    </row>
    <row r="25" spans="1:7">
      <c r="A25" s="106"/>
      <c r="B25" s="106"/>
      <c r="C25" s="106"/>
      <c r="D25" s="85" t="s">
        <v>27</v>
      </c>
      <c r="E25" s="85"/>
      <c r="F25" s="53">
        <f>F21+F20</f>
        <v>0</v>
      </c>
    </row>
  </sheetData>
  <sheetProtection password="8D19" sheet="1" objects="1" scenarios="1"/>
  <mergeCells count="8">
    <mergeCell ref="C16:F16"/>
    <mergeCell ref="C3:F3"/>
    <mergeCell ref="C4:F4"/>
    <mergeCell ref="C5:F5"/>
    <mergeCell ref="C8:F8"/>
    <mergeCell ref="C11:F11"/>
    <mergeCell ref="C14:F14"/>
    <mergeCell ref="C13:F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31"/>
  <sheetViews>
    <sheetView showZeros="0" view="pageBreakPreview" topLeftCell="A37" zoomScale="80" zoomScaleNormal="75" zoomScaleSheetLayoutView="80" workbookViewId="0">
      <selection activeCell="F49" sqref="F49"/>
    </sheetView>
  </sheetViews>
  <sheetFormatPr defaultColWidth="8.75" defaultRowHeight="18" customHeight="1"/>
  <cols>
    <col min="1" max="1" width="4" style="5" customWidth="1"/>
    <col min="2" max="2" width="11.875" style="5" customWidth="1"/>
    <col min="3" max="3" width="67.5" style="5" customWidth="1"/>
    <col min="4" max="4" width="7.25" style="8" bestFit="1" customWidth="1"/>
    <col min="5" max="5" width="11.25" style="9" customWidth="1"/>
    <col min="6" max="6" width="14.25" style="175" customWidth="1"/>
    <col min="7" max="7" width="15.875" style="176" customWidth="1"/>
    <col min="8" max="8" width="11.875" style="5" customWidth="1"/>
    <col min="9" max="9" width="12.125" style="5" customWidth="1"/>
    <col min="10" max="10" width="15.625" style="5" customWidth="1"/>
    <col min="11" max="11" width="7" style="5" customWidth="1"/>
    <col min="12" max="13" width="8.75" style="5"/>
    <col min="14" max="14" width="19" style="5" customWidth="1"/>
    <col min="15" max="16384" width="8.75" style="5"/>
  </cols>
  <sheetData>
    <row r="1" spans="1:12">
      <c r="B1" s="37"/>
      <c r="C1" s="40"/>
      <c r="D1" s="40"/>
      <c r="E1" s="40"/>
      <c r="F1" s="119"/>
      <c r="G1" s="120"/>
    </row>
    <row r="2" spans="1:12" ht="21">
      <c r="A2" s="54" t="s">
        <v>26</v>
      </c>
      <c r="B2" s="315" t="s">
        <v>38</v>
      </c>
      <c r="C2" s="315"/>
      <c r="D2" s="41"/>
      <c r="E2" s="41"/>
      <c r="F2" s="121"/>
      <c r="G2" s="122"/>
      <c r="H2" s="17"/>
      <c r="I2" s="1"/>
    </row>
    <row r="3" spans="1:12" ht="18" customHeight="1">
      <c r="A3" s="7"/>
      <c r="B3"/>
      <c r="D3" s="10"/>
      <c r="E3" s="4"/>
      <c r="F3" s="123"/>
      <c r="G3" s="124"/>
      <c r="H3" s="1"/>
      <c r="I3" s="1"/>
    </row>
    <row r="4" spans="1:12" ht="18" customHeight="1">
      <c r="A4" s="98"/>
      <c r="B4" s="98" t="s">
        <v>28</v>
      </c>
      <c r="C4" s="103"/>
      <c r="D4" s="104"/>
      <c r="E4" s="104"/>
      <c r="F4" s="125"/>
      <c r="G4" s="126"/>
      <c r="H4" s="2"/>
      <c r="I4" s="55"/>
    </row>
    <row r="5" spans="1:12" ht="18" customHeight="1">
      <c r="A5" s="103">
        <v>1</v>
      </c>
      <c r="B5" s="313" t="s">
        <v>29</v>
      </c>
      <c r="C5" s="314"/>
      <c r="D5" s="314"/>
      <c r="E5" s="314"/>
      <c r="F5" s="127"/>
      <c r="G5" s="127">
        <f>G37</f>
        <v>0</v>
      </c>
      <c r="H5" s="14"/>
      <c r="I5" s="56"/>
      <c r="J5" s="57"/>
      <c r="K5" s="57"/>
      <c r="L5" s="57"/>
    </row>
    <row r="6" spans="1:12" ht="18" customHeight="1">
      <c r="A6" s="103">
        <v>2</v>
      </c>
      <c r="B6" s="316" t="s">
        <v>30</v>
      </c>
      <c r="C6" s="316"/>
      <c r="D6" s="97"/>
      <c r="E6" s="97"/>
      <c r="F6" s="127"/>
      <c r="G6" s="127">
        <f>G52</f>
        <v>0</v>
      </c>
      <c r="H6" s="14"/>
      <c r="I6" s="56"/>
      <c r="J6" s="57"/>
      <c r="K6" s="57"/>
      <c r="L6" s="57"/>
    </row>
    <row r="7" spans="1:12" ht="18" customHeight="1">
      <c r="A7" s="103">
        <v>3</v>
      </c>
      <c r="B7" s="313" t="s">
        <v>31</v>
      </c>
      <c r="C7" s="314"/>
      <c r="D7" s="314"/>
      <c r="E7" s="314"/>
      <c r="F7" s="127"/>
      <c r="G7" s="127">
        <f>G72</f>
        <v>0</v>
      </c>
      <c r="H7" s="14"/>
      <c r="I7" s="56"/>
      <c r="K7" s="57"/>
      <c r="L7" s="57"/>
    </row>
    <row r="8" spans="1:12" ht="18" customHeight="1">
      <c r="A8" s="103">
        <v>4</v>
      </c>
      <c r="B8" s="313" t="s">
        <v>32</v>
      </c>
      <c r="C8" s="314"/>
      <c r="D8" s="314"/>
      <c r="E8" s="314"/>
      <c r="F8" s="127"/>
      <c r="G8" s="127">
        <f>G78</f>
        <v>0</v>
      </c>
      <c r="H8" s="14"/>
      <c r="I8" s="56"/>
      <c r="J8" s="57"/>
      <c r="K8" s="57"/>
      <c r="L8" s="57"/>
    </row>
    <row r="9" spans="1:12" ht="18" customHeight="1">
      <c r="A9" s="103">
        <v>5</v>
      </c>
      <c r="B9" s="313" t="s">
        <v>8</v>
      </c>
      <c r="C9" s="314"/>
      <c r="D9" s="314"/>
      <c r="E9" s="314"/>
      <c r="F9" s="127"/>
      <c r="G9" s="127">
        <f>G99</f>
        <v>0</v>
      </c>
      <c r="H9" s="14"/>
      <c r="I9" s="56"/>
      <c r="J9" s="57"/>
      <c r="K9" s="57"/>
      <c r="L9" s="57"/>
    </row>
    <row r="10" spans="1:12" ht="18" customHeight="1">
      <c r="A10" s="103">
        <v>6</v>
      </c>
      <c r="B10" s="313" t="s">
        <v>100</v>
      </c>
      <c r="C10" s="314"/>
      <c r="D10" s="314"/>
      <c r="E10" s="314"/>
      <c r="F10" s="127"/>
      <c r="G10" s="127">
        <f>G111</f>
        <v>0</v>
      </c>
      <c r="H10" s="14"/>
      <c r="I10" s="56"/>
      <c r="J10" s="57"/>
      <c r="K10" s="57"/>
      <c r="L10" s="57"/>
    </row>
    <row r="11" spans="1:12" ht="18" customHeight="1">
      <c r="A11" s="103">
        <v>7</v>
      </c>
      <c r="B11" s="313" t="s">
        <v>33</v>
      </c>
      <c r="C11" s="314"/>
      <c r="D11" s="314"/>
      <c r="E11" s="314"/>
      <c r="F11" s="127"/>
      <c r="G11" s="127">
        <f>G116</f>
        <v>0</v>
      </c>
      <c r="H11" s="14"/>
      <c r="I11" s="56"/>
      <c r="J11" s="57"/>
      <c r="K11" s="57"/>
      <c r="L11" s="57"/>
    </row>
    <row r="12" spans="1:12" ht="18" customHeight="1">
      <c r="A12" s="100"/>
      <c r="B12" s="102"/>
      <c r="C12" s="101"/>
      <c r="D12" s="101"/>
      <c r="E12" s="101"/>
      <c r="F12" s="128"/>
      <c r="G12" s="128"/>
      <c r="H12" s="14"/>
      <c r="I12" s="56"/>
      <c r="J12" s="57"/>
      <c r="K12" s="57"/>
      <c r="L12" s="57"/>
    </row>
    <row r="13" spans="1:12" ht="73.5" customHeight="1">
      <c r="A13" s="67"/>
      <c r="B13" s="311" t="s">
        <v>34</v>
      </c>
      <c r="C13" s="312"/>
      <c r="D13" s="312"/>
      <c r="E13" s="312"/>
      <c r="F13" s="129"/>
      <c r="G13" s="130"/>
    </row>
    <row r="14" spans="1:12" ht="26.45" customHeight="1">
      <c r="A14" s="67"/>
      <c r="B14" s="311" t="s">
        <v>39</v>
      </c>
      <c r="C14" s="312"/>
      <c r="D14" s="312"/>
      <c r="E14" s="312"/>
      <c r="F14" s="129"/>
      <c r="G14" s="130"/>
    </row>
    <row r="15" spans="1:12" ht="33" customHeight="1">
      <c r="A15" s="67"/>
      <c r="B15" s="311" t="s">
        <v>35</v>
      </c>
      <c r="C15" s="312"/>
      <c r="D15" s="312"/>
      <c r="E15" s="312"/>
      <c r="F15" s="129"/>
      <c r="G15" s="130"/>
    </row>
    <row r="16" spans="1:12" ht="36" customHeight="1">
      <c r="A16" s="67"/>
      <c r="B16" s="311" t="s">
        <v>40</v>
      </c>
      <c r="C16" s="312"/>
      <c r="D16" s="312"/>
      <c r="E16" s="312"/>
      <c r="F16" s="129"/>
      <c r="G16" s="130"/>
    </row>
    <row r="17" spans="1:14" ht="25.5" customHeight="1">
      <c r="A17" s="67"/>
      <c r="B17" s="311" t="s">
        <v>139</v>
      </c>
      <c r="C17" s="312"/>
      <c r="D17" s="312"/>
      <c r="E17" s="312"/>
      <c r="F17" s="129"/>
      <c r="G17" s="130"/>
    </row>
    <row r="18" spans="1:14" ht="51.75" customHeight="1">
      <c r="A18" s="67"/>
      <c r="B18" s="311" t="s">
        <v>36</v>
      </c>
      <c r="C18" s="312"/>
      <c r="D18" s="312"/>
      <c r="E18" s="312"/>
      <c r="F18" s="129"/>
      <c r="G18" s="130"/>
    </row>
    <row r="19" spans="1:14" ht="51.75" customHeight="1">
      <c r="A19" s="67"/>
      <c r="B19" s="311" t="s">
        <v>37</v>
      </c>
      <c r="C19" s="312"/>
      <c r="D19" s="312"/>
      <c r="E19" s="312"/>
      <c r="F19" s="129"/>
      <c r="G19" s="130"/>
    </row>
    <row r="20" spans="1:14" ht="27" customHeight="1">
      <c r="A20" s="67"/>
      <c r="B20" s="311" t="s">
        <v>128</v>
      </c>
      <c r="C20" s="312"/>
      <c r="D20" s="312"/>
      <c r="E20" s="312"/>
      <c r="F20" s="129"/>
      <c r="G20" s="130"/>
    </row>
    <row r="21" spans="1:14" ht="57" customHeight="1">
      <c r="A21" s="67"/>
      <c r="B21" s="311" t="s">
        <v>41</v>
      </c>
      <c r="C21" s="312"/>
      <c r="D21" s="312"/>
      <c r="E21" s="312"/>
      <c r="F21" s="129"/>
      <c r="G21" s="130"/>
    </row>
    <row r="22" spans="1:14" ht="39.75" customHeight="1">
      <c r="A22" s="67"/>
      <c r="B22" s="311" t="s">
        <v>207</v>
      </c>
      <c r="C22" s="312"/>
      <c r="D22" s="312"/>
      <c r="E22" s="312"/>
      <c r="F22" s="129"/>
      <c r="G22" s="130"/>
    </row>
    <row r="23" spans="1:14" ht="16.5" thickBot="1">
      <c r="A23" s="67"/>
      <c r="B23" s="83"/>
      <c r="C23" s="84"/>
      <c r="D23" s="84"/>
      <c r="E23" s="84"/>
      <c r="F23" s="129"/>
      <c r="G23" s="130"/>
    </row>
    <row r="24" spans="1:14" s="11" customFormat="1" ht="16.5" thickBot="1">
      <c r="B24" s="86" t="s">
        <v>0</v>
      </c>
      <c r="C24" s="87" t="s">
        <v>3</v>
      </c>
      <c r="D24" s="87" t="s">
        <v>4</v>
      </c>
      <c r="E24" s="88" t="s">
        <v>1</v>
      </c>
      <c r="F24" s="131" t="s">
        <v>2</v>
      </c>
      <c r="G24" s="132" t="s">
        <v>5</v>
      </c>
    </row>
    <row r="25" spans="1:14" ht="16.5" thickBot="1">
      <c r="B25" s="89"/>
      <c r="C25" s="90"/>
      <c r="D25" s="91"/>
      <c r="E25" s="92"/>
      <c r="F25" s="133"/>
      <c r="G25" s="134"/>
    </row>
    <row r="26" spans="1:14" s="58" customFormat="1" ht="21" thickBot="1">
      <c r="B26" s="229" t="s">
        <v>14</v>
      </c>
      <c r="C26" s="230" t="s">
        <v>29</v>
      </c>
      <c r="D26" s="231"/>
      <c r="E26" s="93"/>
      <c r="F26" s="135"/>
      <c r="G26" s="136"/>
    </row>
    <row r="27" spans="1:14" s="2" customFormat="1" ht="16.5" thickBot="1">
      <c r="B27" s="232" t="s">
        <v>13</v>
      </c>
      <c r="C27" s="233" t="s">
        <v>42</v>
      </c>
      <c r="D27" s="234"/>
      <c r="E27" s="94"/>
      <c r="F27" s="137"/>
      <c r="G27" s="138"/>
    </row>
    <row r="28" spans="1:14" ht="16.5" thickBot="1">
      <c r="B28" s="235" t="s">
        <v>15</v>
      </c>
      <c r="C28" s="236" t="s">
        <v>117</v>
      </c>
      <c r="D28" s="237" t="s">
        <v>6</v>
      </c>
      <c r="E28" s="206">
        <v>29</v>
      </c>
      <c r="F28" s="139">
        <v>0</v>
      </c>
      <c r="G28" s="177">
        <f>F28*E28</f>
        <v>0</v>
      </c>
      <c r="H28" s="13"/>
      <c r="I28" s="59"/>
      <c r="K28" s="60"/>
      <c r="L28" s="61"/>
      <c r="M28" s="59"/>
      <c r="N28" s="13"/>
    </row>
    <row r="29" spans="1:14" s="2" customFormat="1" ht="16.5" thickBot="1">
      <c r="B29" s="232" t="s">
        <v>129</v>
      </c>
      <c r="C29" s="233" t="s">
        <v>118</v>
      </c>
      <c r="D29" s="234"/>
      <c r="E29" s="94"/>
      <c r="F29" s="137"/>
      <c r="G29" s="178"/>
    </row>
    <row r="30" spans="1:14" s="2" customFormat="1">
      <c r="B30" s="238" t="s">
        <v>130</v>
      </c>
      <c r="C30" s="46" t="s">
        <v>119</v>
      </c>
      <c r="D30" s="239" t="s">
        <v>191</v>
      </c>
      <c r="E30" s="207">
        <v>7</v>
      </c>
      <c r="F30" s="140">
        <v>0</v>
      </c>
      <c r="G30" s="179">
        <f>F30*E30</f>
        <v>0</v>
      </c>
    </row>
    <row r="31" spans="1:14" s="2" customFormat="1">
      <c r="B31" s="238" t="s">
        <v>131</v>
      </c>
      <c r="C31" s="240" t="s">
        <v>120</v>
      </c>
      <c r="D31" s="241" t="s">
        <v>192</v>
      </c>
      <c r="E31" s="208">
        <v>16.5</v>
      </c>
      <c r="F31" s="141">
        <v>0</v>
      </c>
      <c r="G31" s="180">
        <f>F31*E31</f>
        <v>0</v>
      </c>
    </row>
    <row r="32" spans="1:14" s="2" customFormat="1" ht="20.25" customHeight="1">
      <c r="B32" s="242" t="s">
        <v>132</v>
      </c>
      <c r="C32" s="46" t="s">
        <v>122</v>
      </c>
      <c r="D32" s="241" t="s">
        <v>191</v>
      </c>
      <c r="E32" s="207">
        <v>9</v>
      </c>
      <c r="F32" s="140">
        <v>0</v>
      </c>
      <c r="G32" s="181">
        <f>F32*E32</f>
        <v>0</v>
      </c>
    </row>
    <row r="33" spans="1:23" s="2" customFormat="1" ht="18.75" thickBot="1">
      <c r="B33" s="242" t="s">
        <v>133</v>
      </c>
      <c r="C33" s="46" t="s">
        <v>121</v>
      </c>
      <c r="D33" s="239" t="s">
        <v>192</v>
      </c>
      <c r="E33" s="207">
        <v>7</v>
      </c>
      <c r="F33" s="140">
        <v>0</v>
      </c>
      <c r="G33" s="181">
        <f>F33*E33</f>
        <v>0</v>
      </c>
    </row>
    <row r="34" spans="1:23" s="2" customFormat="1" ht="16.5" thickBot="1">
      <c r="B34" s="243" t="s">
        <v>123</v>
      </c>
      <c r="C34" s="233" t="s">
        <v>124</v>
      </c>
      <c r="D34" s="234"/>
      <c r="E34" s="94"/>
      <c r="F34" s="137"/>
      <c r="G34" s="178"/>
    </row>
    <row r="35" spans="1:23" s="2" customFormat="1" ht="31.5">
      <c r="B35" s="244" t="s">
        <v>140</v>
      </c>
      <c r="C35" s="46" t="s">
        <v>126</v>
      </c>
      <c r="D35" s="239" t="s">
        <v>192</v>
      </c>
      <c r="E35" s="207">
        <v>20</v>
      </c>
      <c r="F35" s="140">
        <v>0</v>
      </c>
      <c r="G35" s="179">
        <f>F35*E35</f>
        <v>0</v>
      </c>
    </row>
    <row r="36" spans="1:23" s="2" customFormat="1" ht="15.75">
      <c r="A36" s="79"/>
      <c r="B36" s="245" t="s">
        <v>141</v>
      </c>
      <c r="C36" s="246" t="s">
        <v>127</v>
      </c>
      <c r="D36" s="239" t="s">
        <v>125</v>
      </c>
      <c r="E36" s="207">
        <v>14</v>
      </c>
      <c r="F36" s="140">
        <v>0</v>
      </c>
      <c r="G36" s="179">
        <f>F36*E36</f>
        <v>0</v>
      </c>
    </row>
    <row r="37" spans="1:23" s="2" customFormat="1" ht="16.5" thickBot="1">
      <c r="B37" s="247"/>
      <c r="C37" s="248" t="s">
        <v>7</v>
      </c>
      <c r="D37" s="249"/>
      <c r="E37" s="209"/>
      <c r="F37" s="142"/>
      <c r="G37" s="182">
        <f>SUM(G28:G36)</f>
        <v>0</v>
      </c>
    </row>
    <row r="38" spans="1:23" s="2" customFormat="1" ht="16.5" thickBot="1">
      <c r="B38" s="250"/>
      <c r="C38" s="85"/>
      <c r="D38" s="85"/>
      <c r="E38" s="85"/>
      <c r="F38" s="143"/>
      <c r="G38" s="85"/>
    </row>
    <row r="39" spans="1:23" s="58" customFormat="1" ht="21" thickBot="1">
      <c r="B39" s="243" t="s">
        <v>43</v>
      </c>
      <c r="C39" s="233" t="s">
        <v>30</v>
      </c>
      <c r="D39" s="234"/>
      <c r="E39" s="210"/>
      <c r="F39" s="144"/>
      <c r="G39" s="183"/>
    </row>
    <row r="40" spans="1:23" s="2" customFormat="1" ht="16.5" thickBot="1">
      <c r="B40" s="232" t="s">
        <v>44</v>
      </c>
      <c r="C40" s="233" t="s">
        <v>45</v>
      </c>
      <c r="D40" s="234"/>
      <c r="E40" s="211"/>
      <c r="F40" s="137"/>
      <c r="G40" s="178"/>
    </row>
    <row r="41" spans="1:23" s="2" customFormat="1" ht="44.25" customHeight="1">
      <c r="B41" s="251" t="s">
        <v>46</v>
      </c>
      <c r="C41" s="46" t="s">
        <v>116</v>
      </c>
      <c r="D41" s="239" t="s">
        <v>193</v>
      </c>
      <c r="E41" s="207">
        <v>66.5</v>
      </c>
      <c r="F41" s="140"/>
      <c r="G41" s="179"/>
    </row>
    <row r="42" spans="1:23" s="2" customFormat="1">
      <c r="B42" s="251"/>
      <c r="C42" s="46" t="s">
        <v>145</v>
      </c>
      <c r="D42" s="239" t="s">
        <v>193</v>
      </c>
      <c r="E42" s="207">
        <v>39.9</v>
      </c>
      <c r="F42" s="140">
        <v>0</v>
      </c>
      <c r="G42" s="179">
        <f>F42*E42</f>
        <v>0</v>
      </c>
    </row>
    <row r="43" spans="1:23" s="2" customFormat="1" ht="18.75" thickBot="1">
      <c r="B43" s="251"/>
      <c r="C43" s="46" t="s">
        <v>146</v>
      </c>
      <c r="D43" s="239" t="s">
        <v>193</v>
      </c>
      <c r="E43" s="207">
        <v>26.6</v>
      </c>
      <c r="F43" s="140">
        <v>0</v>
      </c>
      <c r="G43" s="179">
        <f>F43*E43</f>
        <v>0</v>
      </c>
    </row>
    <row r="44" spans="1:23" s="2" customFormat="1" ht="16.5" thickBot="1">
      <c r="B44" s="232" t="s">
        <v>47</v>
      </c>
      <c r="C44" s="233" t="s">
        <v>48</v>
      </c>
      <c r="D44" s="234"/>
      <c r="E44" s="94"/>
      <c r="F44" s="137"/>
      <c r="G44" s="178"/>
    </row>
    <row r="45" spans="1:23" s="62" customFormat="1" ht="18.75" thickBot="1">
      <c r="A45" s="2"/>
      <c r="B45" s="251" t="s">
        <v>49</v>
      </c>
      <c r="C45" s="46" t="s">
        <v>50</v>
      </c>
      <c r="D45" s="241" t="s">
        <v>191</v>
      </c>
      <c r="E45" s="207">
        <v>66.5</v>
      </c>
      <c r="F45" s="140">
        <v>0</v>
      </c>
      <c r="G45" s="179">
        <f>F45*E45</f>
        <v>0</v>
      </c>
      <c r="H45" s="2"/>
      <c r="I45" s="2"/>
      <c r="J45" s="2"/>
      <c r="K45" s="2"/>
      <c r="L45" s="2"/>
      <c r="M45" s="2"/>
      <c r="N45" s="2"/>
      <c r="O45" s="2"/>
      <c r="P45" s="2"/>
      <c r="Q45" s="2"/>
      <c r="R45" s="2"/>
      <c r="S45" s="2"/>
      <c r="T45" s="2"/>
      <c r="U45" s="2"/>
      <c r="V45" s="2"/>
      <c r="W45" s="2"/>
    </row>
    <row r="46" spans="1:23" s="2" customFormat="1" ht="16.5" thickBot="1">
      <c r="B46" s="232" t="s">
        <v>51</v>
      </c>
      <c r="C46" s="233" t="s">
        <v>52</v>
      </c>
      <c r="D46" s="234"/>
      <c r="E46" s="94"/>
      <c r="F46" s="137"/>
      <c r="G46" s="178"/>
    </row>
    <row r="47" spans="1:23" s="62" customFormat="1" ht="32.25" thickBot="1">
      <c r="A47" s="2"/>
      <c r="B47" s="251" t="s">
        <v>53</v>
      </c>
      <c r="C47" s="252" t="s">
        <v>54</v>
      </c>
      <c r="D47" s="241" t="s">
        <v>191</v>
      </c>
      <c r="E47" s="207">
        <v>73.2</v>
      </c>
      <c r="F47" s="140">
        <v>0</v>
      </c>
      <c r="G47" s="179">
        <f>F47*E47</f>
        <v>0</v>
      </c>
      <c r="H47" s="2"/>
      <c r="I47" s="2"/>
      <c r="J47" s="2"/>
      <c r="K47" s="2"/>
      <c r="L47" s="2"/>
      <c r="M47" s="2"/>
      <c r="N47" s="2"/>
      <c r="O47" s="2"/>
      <c r="P47" s="2"/>
      <c r="Q47" s="2"/>
      <c r="R47" s="2"/>
      <c r="S47" s="2"/>
      <c r="T47" s="2"/>
      <c r="U47" s="2"/>
      <c r="V47" s="2"/>
      <c r="W47" s="2"/>
    </row>
    <row r="48" spans="1:23" s="2" customFormat="1" ht="16.5" thickBot="1">
      <c r="B48" s="232" t="s">
        <v>55</v>
      </c>
      <c r="C48" s="233" t="s">
        <v>56</v>
      </c>
      <c r="D48" s="234"/>
      <c r="E48" s="94"/>
      <c r="F48" s="137"/>
      <c r="G48" s="178"/>
    </row>
    <row r="49" spans="1:23" s="62" customFormat="1" ht="15.75">
      <c r="A49" s="2"/>
      <c r="B49" s="251" t="s">
        <v>57</v>
      </c>
      <c r="C49" s="252" t="s">
        <v>134</v>
      </c>
      <c r="D49" s="241" t="s">
        <v>58</v>
      </c>
      <c r="E49" s="207">
        <v>47.88</v>
      </c>
      <c r="F49" s="140">
        <v>0</v>
      </c>
      <c r="G49" s="179">
        <f>F49*E49</f>
        <v>0</v>
      </c>
    </row>
    <row r="50" spans="1:23" s="62" customFormat="1" ht="15.75">
      <c r="A50" s="2"/>
      <c r="B50" s="251" t="s">
        <v>136</v>
      </c>
      <c r="C50" s="252" t="s">
        <v>59</v>
      </c>
      <c r="D50" s="241" t="s">
        <v>58</v>
      </c>
      <c r="E50" s="207">
        <v>71.819999999999993</v>
      </c>
      <c r="F50" s="140">
        <v>0</v>
      </c>
      <c r="G50" s="179">
        <f>F50*E50</f>
        <v>0</v>
      </c>
    </row>
    <row r="51" spans="1:23" s="2" customFormat="1" ht="15.75">
      <c r="B51" s="251" t="s">
        <v>135</v>
      </c>
      <c r="C51" s="46" t="s">
        <v>137</v>
      </c>
      <c r="D51" s="239" t="s">
        <v>58</v>
      </c>
      <c r="E51" s="207">
        <v>1.6800000000000002</v>
      </c>
      <c r="F51" s="140">
        <v>0</v>
      </c>
      <c r="G51" s="179">
        <f>F51*E51</f>
        <v>0</v>
      </c>
    </row>
    <row r="52" spans="1:23" s="2" customFormat="1" ht="16.5" thickBot="1">
      <c r="B52" s="247"/>
      <c r="C52" s="248" t="s">
        <v>7</v>
      </c>
      <c r="D52" s="249"/>
      <c r="E52" s="209"/>
      <c r="F52" s="142"/>
      <c r="G52" s="182">
        <f>SUM(G41:G50)</f>
        <v>0</v>
      </c>
    </row>
    <row r="53" spans="1:23" ht="18" customHeight="1" thickBot="1">
      <c r="B53" s="67"/>
      <c r="C53" s="67"/>
      <c r="D53" s="253"/>
      <c r="E53" s="212"/>
      <c r="F53" s="129"/>
      <c r="G53" s="67"/>
    </row>
    <row r="54" spans="1:23" s="63" customFormat="1" ht="21" thickBot="1">
      <c r="B54" s="254" t="s">
        <v>60</v>
      </c>
      <c r="C54" s="255" t="s">
        <v>31</v>
      </c>
      <c r="D54" s="256"/>
      <c r="E54" s="211"/>
      <c r="F54" s="145"/>
      <c r="G54" s="184"/>
      <c r="J54" s="64"/>
    </row>
    <row r="55" spans="1:23" s="63" customFormat="1" ht="21" thickBot="1">
      <c r="B55" s="257" t="s">
        <v>61</v>
      </c>
      <c r="C55" s="233" t="s">
        <v>62</v>
      </c>
      <c r="D55" s="234"/>
      <c r="E55" s="94"/>
      <c r="F55" s="146"/>
      <c r="G55" s="178"/>
      <c r="J55" s="64"/>
    </row>
    <row r="56" spans="1:23" ht="15.75">
      <c r="B56" s="258"/>
      <c r="C56" s="259" t="s">
        <v>63</v>
      </c>
      <c r="D56" s="260"/>
      <c r="E56" s="213"/>
      <c r="F56" s="147"/>
      <c r="G56" s="185"/>
    </row>
    <row r="57" spans="1:23" ht="78.75">
      <c r="B57" s="251" t="s">
        <v>64</v>
      </c>
      <c r="C57" s="46" t="s">
        <v>190</v>
      </c>
      <c r="D57" s="239" t="s">
        <v>193</v>
      </c>
      <c r="E57" s="207">
        <v>26.5</v>
      </c>
      <c r="F57" s="148">
        <v>0</v>
      </c>
      <c r="G57" s="179">
        <f>E57*F57</f>
        <v>0</v>
      </c>
    </row>
    <row r="58" spans="1:23" s="49" customFormat="1" ht="31.5">
      <c r="A58" s="5"/>
      <c r="B58" s="251" t="s">
        <v>65</v>
      </c>
      <c r="C58" s="46" t="s">
        <v>189</v>
      </c>
      <c r="D58" s="239" t="s">
        <v>193</v>
      </c>
      <c r="E58" s="207">
        <v>20</v>
      </c>
      <c r="F58" s="148">
        <v>0</v>
      </c>
      <c r="G58" s="179">
        <f>E58*F58</f>
        <v>0</v>
      </c>
      <c r="H58" s="5"/>
      <c r="I58" s="5"/>
      <c r="J58" s="5"/>
      <c r="K58" s="5"/>
      <c r="L58" s="5"/>
      <c r="M58" s="5"/>
      <c r="N58" s="5"/>
      <c r="O58" s="5"/>
      <c r="P58" s="5"/>
      <c r="Q58" s="5"/>
      <c r="R58" s="5"/>
      <c r="S58" s="5"/>
      <c r="T58" s="5"/>
      <c r="U58" s="5"/>
      <c r="V58" s="5"/>
      <c r="W58" s="5"/>
    </row>
    <row r="59" spans="1:23" ht="31.5">
      <c r="A59" s="65"/>
      <c r="B59" s="261"/>
      <c r="C59" s="262" t="s">
        <v>66</v>
      </c>
      <c r="D59" s="263"/>
      <c r="E59" s="214"/>
      <c r="F59" s="149"/>
      <c r="G59" s="186"/>
    </row>
    <row r="60" spans="1:23" ht="31.5">
      <c r="A60" s="65"/>
      <c r="B60" s="264" t="s">
        <v>67</v>
      </c>
      <c r="C60" s="46" t="s">
        <v>68</v>
      </c>
      <c r="D60" s="239" t="s">
        <v>191</v>
      </c>
      <c r="E60" s="207">
        <v>61</v>
      </c>
      <c r="F60" s="148">
        <v>0</v>
      </c>
      <c r="G60" s="181">
        <f>E60*F60</f>
        <v>0</v>
      </c>
    </row>
    <row r="61" spans="1:23" s="49" customFormat="1" ht="16.5" thickBot="1">
      <c r="A61" s="66"/>
      <c r="B61" s="265"/>
      <c r="C61" s="266"/>
      <c r="D61" s="91"/>
      <c r="E61" s="215"/>
      <c r="F61" s="150"/>
      <c r="G61" s="187"/>
      <c r="H61" s="5"/>
      <c r="I61" s="5"/>
      <c r="J61" s="60"/>
      <c r="K61" s="5"/>
      <c r="L61" s="5"/>
      <c r="M61" s="5"/>
      <c r="N61" s="5"/>
      <c r="O61" s="5"/>
      <c r="P61" s="5"/>
      <c r="Q61" s="5"/>
      <c r="R61" s="5"/>
      <c r="S61" s="5"/>
      <c r="T61" s="5"/>
      <c r="U61" s="5"/>
      <c r="V61" s="5"/>
      <c r="W61" s="5"/>
    </row>
    <row r="62" spans="1:23" s="49" customFormat="1" ht="16.5" thickBot="1">
      <c r="A62" s="5"/>
      <c r="B62" s="257" t="s">
        <v>69</v>
      </c>
      <c r="C62" s="233" t="s">
        <v>70</v>
      </c>
      <c r="D62" s="234"/>
      <c r="E62" s="94"/>
      <c r="F62" s="146"/>
      <c r="G62" s="178"/>
      <c r="H62" s="5"/>
      <c r="I62" s="5"/>
      <c r="J62" s="60"/>
      <c r="K62" s="5"/>
      <c r="L62" s="5"/>
      <c r="M62" s="5"/>
      <c r="N62" s="5"/>
      <c r="O62" s="5"/>
      <c r="P62" s="5"/>
      <c r="Q62" s="5"/>
      <c r="R62" s="5"/>
      <c r="S62" s="5"/>
      <c r="T62" s="5"/>
      <c r="U62" s="5"/>
      <c r="V62" s="5"/>
      <c r="W62" s="5"/>
    </row>
    <row r="63" spans="1:23" ht="15.75">
      <c r="B63" s="267"/>
      <c r="C63" s="259" t="s">
        <v>142</v>
      </c>
      <c r="D63" s="260"/>
      <c r="E63" s="213"/>
      <c r="F63" s="151"/>
      <c r="G63" s="188"/>
      <c r="J63" s="60"/>
    </row>
    <row r="64" spans="1:23" s="49" customFormat="1" ht="31.5">
      <c r="A64" s="5"/>
      <c r="B64" s="251" t="s">
        <v>143</v>
      </c>
      <c r="C64" s="46" t="s">
        <v>72</v>
      </c>
      <c r="D64" s="239" t="s">
        <v>191</v>
      </c>
      <c r="E64" s="207">
        <v>61</v>
      </c>
      <c r="F64" s="148">
        <v>0</v>
      </c>
      <c r="G64" s="179">
        <f>E64*F64</f>
        <v>0</v>
      </c>
      <c r="H64" s="5"/>
      <c r="I64" s="5"/>
      <c r="J64" s="60"/>
      <c r="K64" s="5"/>
      <c r="L64" s="5"/>
      <c r="M64" s="5"/>
      <c r="N64" s="5"/>
      <c r="O64" s="5"/>
      <c r="P64" s="5"/>
      <c r="Q64" s="5"/>
      <c r="R64" s="5"/>
      <c r="S64" s="5"/>
      <c r="T64" s="5"/>
      <c r="U64" s="5"/>
      <c r="V64" s="5"/>
      <c r="W64" s="5"/>
    </row>
    <row r="65" spans="1:23" s="49" customFormat="1" ht="15.75">
      <c r="A65" s="5"/>
      <c r="B65" s="268"/>
      <c r="C65" s="262" t="s">
        <v>144</v>
      </c>
      <c r="D65" s="263"/>
      <c r="E65" s="214"/>
      <c r="F65" s="149"/>
      <c r="G65" s="186"/>
      <c r="H65" s="5"/>
      <c r="I65" s="5"/>
      <c r="J65" s="60"/>
      <c r="K65" s="5"/>
      <c r="L65" s="5"/>
      <c r="M65" s="5"/>
      <c r="N65" s="5"/>
      <c r="O65" s="5"/>
      <c r="P65" s="5"/>
      <c r="Q65" s="5"/>
      <c r="R65" s="5"/>
      <c r="S65" s="5"/>
      <c r="T65" s="5"/>
      <c r="U65" s="5"/>
      <c r="V65" s="5"/>
      <c r="W65" s="5"/>
    </row>
    <row r="66" spans="1:23" s="49" customFormat="1">
      <c r="A66" s="5"/>
      <c r="B66" s="251" t="s">
        <v>71</v>
      </c>
      <c r="C66" s="46" t="s">
        <v>74</v>
      </c>
      <c r="D66" s="239" t="s">
        <v>191</v>
      </c>
      <c r="E66" s="207">
        <v>61</v>
      </c>
      <c r="F66" s="148">
        <v>0</v>
      </c>
      <c r="G66" s="179">
        <f>E66*F66</f>
        <v>0</v>
      </c>
      <c r="H66" s="5"/>
      <c r="I66" s="5"/>
      <c r="J66" s="60"/>
      <c r="K66" s="5"/>
      <c r="L66" s="5"/>
      <c r="M66" s="5"/>
      <c r="N66" s="5"/>
      <c r="O66" s="5"/>
      <c r="P66" s="5"/>
      <c r="Q66" s="5"/>
      <c r="R66" s="5"/>
      <c r="S66" s="5"/>
      <c r="T66" s="5"/>
      <c r="U66" s="5"/>
      <c r="V66" s="5"/>
      <c r="W66" s="5"/>
    </row>
    <row r="67" spans="1:23" s="49" customFormat="1" ht="32.25" thickBot="1">
      <c r="A67" s="5"/>
      <c r="B67" s="251" t="s">
        <v>73</v>
      </c>
      <c r="C67" s="46" t="s">
        <v>138</v>
      </c>
      <c r="D67" s="239" t="s">
        <v>191</v>
      </c>
      <c r="E67" s="207">
        <v>61</v>
      </c>
      <c r="F67" s="148">
        <v>0</v>
      </c>
      <c r="G67" s="179">
        <f>E67*F67</f>
        <v>0</v>
      </c>
      <c r="H67" s="5"/>
      <c r="I67" s="5"/>
      <c r="J67" s="60"/>
      <c r="K67" s="5"/>
      <c r="L67" s="5"/>
      <c r="M67" s="5"/>
      <c r="N67" s="5"/>
      <c r="O67" s="5"/>
      <c r="P67" s="5"/>
      <c r="Q67" s="5"/>
      <c r="R67" s="5"/>
      <c r="S67" s="5"/>
      <c r="T67" s="5"/>
      <c r="U67" s="5"/>
      <c r="V67" s="5"/>
      <c r="W67" s="5"/>
    </row>
    <row r="68" spans="1:23" s="49" customFormat="1" ht="16.5" thickBot="1">
      <c r="A68" s="5"/>
      <c r="B68" s="257" t="s">
        <v>75</v>
      </c>
      <c r="C68" s="233" t="s">
        <v>76</v>
      </c>
      <c r="D68" s="234"/>
      <c r="E68" s="94"/>
      <c r="F68" s="146"/>
      <c r="G68" s="178"/>
      <c r="H68" s="5"/>
      <c r="I68" s="5"/>
      <c r="J68" s="60"/>
      <c r="K68" s="5"/>
      <c r="L68" s="5"/>
      <c r="M68" s="5"/>
      <c r="N68" s="5"/>
      <c r="O68" s="5"/>
      <c r="P68" s="5"/>
      <c r="Q68" s="5"/>
      <c r="R68" s="5"/>
      <c r="S68" s="5"/>
      <c r="T68" s="5"/>
      <c r="U68" s="5"/>
      <c r="V68" s="5"/>
      <c r="W68" s="5"/>
    </row>
    <row r="69" spans="1:23" ht="15.75">
      <c r="B69" s="269"/>
      <c r="C69" s="270" t="s">
        <v>77</v>
      </c>
      <c r="D69" s="271"/>
      <c r="E69" s="216"/>
      <c r="F69" s="152"/>
      <c r="G69" s="189"/>
    </row>
    <row r="70" spans="1:23" ht="31.5">
      <c r="B70" s="272" t="s">
        <v>78</v>
      </c>
      <c r="C70" s="46" t="s">
        <v>155</v>
      </c>
      <c r="D70" s="239" t="s">
        <v>192</v>
      </c>
      <c r="E70" s="207">
        <v>15.5</v>
      </c>
      <c r="F70" s="148">
        <v>0</v>
      </c>
      <c r="G70" s="179">
        <f>E70*F70</f>
        <v>0</v>
      </c>
    </row>
    <row r="71" spans="1:23" ht="31.5">
      <c r="B71" s="273" t="s">
        <v>79</v>
      </c>
      <c r="C71" s="240" t="s">
        <v>154</v>
      </c>
      <c r="D71" s="239" t="s">
        <v>192</v>
      </c>
      <c r="E71" s="207">
        <v>86.6</v>
      </c>
      <c r="F71" s="148">
        <v>0</v>
      </c>
      <c r="G71" s="181">
        <f>E71*F71</f>
        <v>0</v>
      </c>
    </row>
    <row r="72" spans="1:23" ht="18.75" customHeight="1" thickBot="1">
      <c r="B72" s="274"/>
      <c r="C72" s="248" t="s">
        <v>7</v>
      </c>
      <c r="D72" s="249"/>
      <c r="E72" s="209"/>
      <c r="F72" s="142"/>
      <c r="G72" s="182">
        <f>SUM(G57:G71)</f>
        <v>0</v>
      </c>
    </row>
    <row r="73" spans="1:23" ht="16.5" thickBot="1">
      <c r="B73" s="275"/>
      <c r="C73" s="276"/>
      <c r="D73" s="277"/>
      <c r="E73" s="217"/>
      <c r="F73" s="153"/>
      <c r="G73" s="190"/>
      <c r="I73" s="13"/>
      <c r="J73" s="12"/>
    </row>
    <row r="74" spans="1:23" ht="16.5" thickBot="1">
      <c r="B74" s="278" t="s">
        <v>85</v>
      </c>
      <c r="C74" s="233" t="s">
        <v>32</v>
      </c>
      <c r="D74" s="234"/>
      <c r="E74" s="94"/>
      <c r="F74" s="154"/>
      <c r="G74" s="191"/>
      <c r="I74" s="13"/>
      <c r="J74" s="12"/>
    </row>
    <row r="75" spans="1:23" ht="16.5" thickBot="1">
      <c r="B75" s="257" t="s">
        <v>86</v>
      </c>
      <c r="C75" s="233" t="s">
        <v>82</v>
      </c>
      <c r="D75" s="234"/>
      <c r="E75" s="94"/>
      <c r="F75" s="146"/>
      <c r="G75" s="178"/>
      <c r="I75" s="13"/>
      <c r="J75" s="12"/>
    </row>
    <row r="76" spans="1:23" s="49" customFormat="1" ht="33.75">
      <c r="A76" s="5"/>
      <c r="B76" s="251" t="s">
        <v>87</v>
      </c>
      <c r="C76" s="279" t="s">
        <v>200</v>
      </c>
      <c r="D76" s="280" t="s">
        <v>6</v>
      </c>
      <c r="E76" s="218">
        <v>11</v>
      </c>
      <c r="F76" s="155">
        <v>0</v>
      </c>
      <c r="G76" s="192">
        <f>E76*F76</f>
        <v>0</v>
      </c>
      <c r="H76" s="5"/>
      <c r="I76" s="13"/>
      <c r="J76" s="12"/>
      <c r="K76" s="5"/>
      <c r="L76" s="5"/>
      <c r="M76" s="5"/>
      <c r="N76" s="5"/>
      <c r="O76" s="5"/>
      <c r="P76" s="5"/>
      <c r="Q76" s="5"/>
      <c r="R76" s="5"/>
      <c r="S76" s="5"/>
      <c r="T76" s="5"/>
      <c r="U76" s="5"/>
      <c r="V76" s="5"/>
      <c r="W76" s="5"/>
    </row>
    <row r="77" spans="1:23" s="49" customFormat="1">
      <c r="A77" s="5"/>
      <c r="B77" s="251" t="s">
        <v>88</v>
      </c>
      <c r="C77" s="279" t="s">
        <v>84</v>
      </c>
      <c r="D77" s="280" t="s">
        <v>193</v>
      </c>
      <c r="E77" s="218">
        <v>6.7385999999999999</v>
      </c>
      <c r="F77" s="156">
        <v>0</v>
      </c>
      <c r="G77" s="193">
        <f>F77*E77</f>
        <v>0</v>
      </c>
      <c r="H77" s="5"/>
      <c r="I77" s="13"/>
      <c r="J77" s="12"/>
      <c r="K77" s="5"/>
      <c r="L77" s="5"/>
      <c r="M77" s="5"/>
      <c r="N77" s="5"/>
      <c r="O77" s="5"/>
      <c r="P77" s="5"/>
      <c r="Q77" s="5"/>
      <c r="R77" s="5"/>
      <c r="S77" s="5"/>
      <c r="T77" s="5"/>
      <c r="U77" s="5"/>
      <c r="V77" s="5"/>
      <c r="W77" s="5"/>
    </row>
    <row r="78" spans="1:23" ht="16.5" thickBot="1">
      <c r="B78" s="281"/>
      <c r="C78" s="248" t="s">
        <v>7</v>
      </c>
      <c r="D78" s="249"/>
      <c r="E78" s="209"/>
      <c r="F78" s="142"/>
      <c r="G78" s="182">
        <f>SUM(G76:G77)</f>
        <v>0</v>
      </c>
      <c r="I78" s="13"/>
      <c r="J78" s="12"/>
    </row>
    <row r="79" spans="1:23" ht="19.5" thickBot="1">
      <c r="B79" s="36"/>
      <c r="C79" s="282"/>
      <c r="D79" s="283"/>
      <c r="E79" s="219"/>
      <c r="F79" s="157"/>
      <c r="G79" s="194"/>
      <c r="I79" s="13"/>
      <c r="J79" s="12"/>
    </row>
    <row r="80" spans="1:23" ht="18.75" thickBot="1">
      <c r="B80" s="278" t="s">
        <v>80</v>
      </c>
      <c r="C80" s="233" t="s">
        <v>8</v>
      </c>
      <c r="D80" s="284"/>
      <c r="E80" s="220"/>
      <c r="F80" s="158"/>
      <c r="G80" s="195"/>
      <c r="I80" s="13"/>
      <c r="J80" s="12"/>
    </row>
    <row r="81" spans="2:10" ht="19.5" thickBot="1">
      <c r="B81" s="257" t="s">
        <v>81</v>
      </c>
      <c r="C81" s="233" t="s">
        <v>10</v>
      </c>
      <c r="D81" s="26"/>
      <c r="E81" s="27"/>
      <c r="F81" s="159"/>
      <c r="G81" s="30"/>
      <c r="I81" s="13"/>
      <c r="J81" s="12"/>
    </row>
    <row r="82" spans="2:10" ht="31.5">
      <c r="B82" s="43" t="s">
        <v>83</v>
      </c>
      <c r="C82" s="46" t="s">
        <v>115</v>
      </c>
      <c r="D82" s="18" t="s">
        <v>6</v>
      </c>
      <c r="E82" s="73">
        <v>2</v>
      </c>
      <c r="F82" s="160">
        <v>0</v>
      </c>
      <c r="G82" s="19">
        <f t="shared" ref="G82:G84" si="0">E82*F82</f>
        <v>0</v>
      </c>
      <c r="I82" s="13"/>
      <c r="J82" s="12"/>
    </row>
    <row r="83" spans="2:10" ht="31.5">
      <c r="B83" s="43" t="s">
        <v>147</v>
      </c>
      <c r="C83" s="46" t="s">
        <v>179</v>
      </c>
      <c r="D83" s="18" t="s">
        <v>6</v>
      </c>
      <c r="E83" s="73">
        <v>2</v>
      </c>
      <c r="F83" s="160">
        <v>0</v>
      </c>
      <c r="G83" s="19">
        <f t="shared" si="0"/>
        <v>0</v>
      </c>
      <c r="I83" s="13"/>
      <c r="J83" s="12"/>
    </row>
    <row r="84" spans="2:10" ht="31.5">
      <c r="B84" s="43" t="s">
        <v>181</v>
      </c>
      <c r="C84" s="46" t="s">
        <v>180</v>
      </c>
      <c r="D84" s="18" t="s">
        <v>6</v>
      </c>
      <c r="E84" s="73">
        <v>2</v>
      </c>
      <c r="F84" s="160">
        <v>0</v>
      </c>
      <c r="G84" s="19">
        <f t="shared" si="0"/>
        <v>0</v>
      </c>
      <c r="I84" s="13"/>
      <c r="J84" s="12"/>
    </row>
    <row r="85" spans="2:10" ht="31.5">
      <c r="B85" s="43" t="s">
        <v>182</v>
      </c>
      <c r="C85" s="46" t="s">
        <v>183</v>
      </c>
      <c r="D85" s="18" t="s">
        <v>6</v>
      </c>
      <c r="E85" s="73">
        <v>2</v>
      </c>
      <c r="F85" s="160">
        <v>0</v>
      </c>
      <c r="G85" s="19">
        <f t="shared" ref="G85:G87" si="1">E85*F85</f>
        <v>0</v>
      </c>
      <c r="I85" s="13"/>
      <c r="J85" s="12"/>
    </row>
    <row r="86" spans="2:10" ht="31.5">
      <c r="B86" s="43" t="s">
        <v>184</v>
      </c>
      <c r="C86" s="46" t="s">
        <v>185</v>
      </c>
      <c r="D86" s="18" t="s">
        <v>6</v>
      </c>
      <c r="E86" s="73">
        <v>2</v>
      </c>
      <c r="F86" s="160">
        <v>0</v>
      </c>
      <c r="G86" s="19">
        <f t="shared" ref="G86" si="2">E86*F86</f>
        <v>0</v>
      </c>
      <c r="I86" s="13"/>
      <c r="J86" s="12"/>
    </row>
    <row r="87" spans="2:10" ht="48" thickBot="1">
      <c r="B87" s="43" t="s">
        <v>187</v>
      </c>
      <c r="C87" s="46" t="s">
        <v>186</v>
      </c>
      <c r="D87" s="18" t="s">
        <v>6</v>
      </c>
      <c r="E87" s="73">
        <v>1</v>
      </c>
      <c r="F87" s="160">
        <v>0</v>
      </c>
      <c r="G87" s="19">
        <f t="shared" si="1"/>
        <v>0</v>
      </c>
      <c r="I87" s="13"/>
      <c r="J87" s="12"/>
    </row>
    <row r="88" spans="2:10" ht="19.5" thickBot="1">
      <c r="B88" s="95" t="s">
        <v>89</v>
      </c>
      <c r="C88" s="96" t="s">
        <v>11</v>
      </c>
      <c r="D88" s="26"/>
      <c r="E88" s="27"/>
      <c r="F88" s="159"/>
      <c r="G88" s="30"/>
      <c r="I88" s="13"/>
      <c r="J88" s="12"/>
    </row>
    <row r="89" spans="2:10" ht="49.5">
      <c r="B89" s="43" t="s">
        <v>90</v>
      </c>
      <c r="C89" s="47" t="s">
        <v>18</v>
      </c>
      <c r="D89" s="285"/>
      <c r="E89" s="221"/>
      <c r="F89" s="161"/>
      <c r="G89" s="196"/>
      <c r="I89" s="13"/>
      <c r="J89" s="12"/>
    </row>
    <row r="90" spans="2:10" ht="21">
      <c r="B90" s="43" t="s">
        <v>16</v>
      </c>
      <c r="C90" s="48" t="s">
        <v>17</v>
      </c>
      <c r="D90" s="20" t="s">
        <v>12</v>
      </c>
      <c r="E90" s="73">
        <v>8.1999999999999993</v>
      </c>
      <c r="F90" s="162">
        <v>0</v>
      </c>
      <c r="G90" s="42">
        <f t="shared" ref="G90:G93" si="3">E90*F90</f>
        <v>0</v>
      </c>
      <c r="I90" s="13"/>
      <c r="J90" s="12"/>
    </row>
    <row r="91" spans="2:10" ht="49.5">
      <c r="B91" s="43" t="s">
        <v>91</v>
      </c>
      <c r="C91" s="48" t="s">
        <v>188</v>
      </c>
      <c r="D91" s="31" t="s">
        <v>9</v>
      </c>
      <c r="E91" s="72">
        <v>1.8</v>
      </c>
      <c r="F91" s="163">
        <v>0</v>
      </c>
      <c r="G91" s="45">
        <f t="shared" ref="G91:G92" si="4">E91*F91</f>
        <v>0</v>
      </c>
      <c r="I91" s="13"/>
      <c r="J91" s="12"/>
    </row>
    <row r="92" spans="2:10" ht="31.5">
      <c r="B92" s="43" t="s">
        <v>204</v>
      </c>
      <c r="C92" s="48" t="s">
        <v>178</v>
      </c>
      <c r="D92" s="31" t="s">
        <v>6</v>
      </c>
      <c r="E92" s="72">
        <v>72</v>
      </c>
      <c r="F92" s="163">
        <v>0</v>
      </c>
      <c r="G92" s="45">
        <f t="shared" si="4"/>
        <v>0</v>
      </c>
      <c r="I92" s="13"/>
      <c r="J92" s="12"/>
    </row>
    <row r="93" spans="2:10" ht="32.25" thickBot="1">
      <c r="B93" s="43" t="s">
        <v>205</v>
      </c>
      <c r="C93" s="48" t="s">
        <v>177</v>
      </c>
      <c r="D93" s="31" t="s">
        <v>6</v>
      </c>
      <c r="E93" s="72">
        <v>600</v>
      </c>
      <c r="F93" s="163">
        <v>0</v>
      </c>
      <c r="G93" s="45">
        <f t="shared" si="3"/>
        <v>0</v>
      </c>
      <c r="I93" s="13"/>
      <c r="J93" s="12"/>
    </row>
    <row r="94" spans="2:10" ht="19.5" thickBot="1">
      <c r="B94" s="257" t="s">
        <v>195</v>
      </c>
      <c r="C94" s="233" t="s">
        <v>196</v>
      </c>
      <c r="D94" s="26"/>
      <c r="E94" s="27"/>
      <c r="F94" s="159"/>
      <c r="G94" s="30"/>
      <c r="I94" s="13"/>
      <c r="J94" s="12"/>
    </row>
    <row r="95" spans="2:10" ht="78.75">
      <c r="B95" s="43" t="s">
        <v>197</v>
      </c>
      <c r="C95" s="46" t="s">
        <v>198</v>
      </c>
      <c r="D95" s="18" t="s">
        <v>6</v>
      </c>
      <c r="E95" s="73">
        <v>3</v>
      </c>
      <c r="F95" s="160">
        <v>0</v>
      </c>
      <c r="G95" s="19">
        <f t="shared" ref="G95:G97" si="5">E95*F95</f>
        <v>0</v>
      </c>
      <c r="I95" s="13"/>
      <c r="J95" s="12"/>
    </row>
    <row r="96" spans="2:10" ht="31.5">
      <c r="B96" s="43" t="s">
        <v>201</v>
      </c>
      <c r="C96" s="46" t="s">
        <v>199</v>
      </c>
      <c r="D96" s="18" t="s">
        <v>6</v>
      </c>
      <c r="E96" s="73">
        <v>4</v>
      </c>
      <c r="F96" s="160">
        <v>0</v>
      </c>
      <c r="G96" s="19">
        <f t="shared" si="5"/>
        <v>0</v>
      </c>
      <c r="I96" s="13"/>
      <c r="J96" s="12"/>
    </row>
    <row r="97" spans="1:10" ht="31.5">
      <c r="B97" s="43" t="s">
        <v>203</v>
      </c>
      <c r="C97" s="46" t="s">
        <v>202</v>
      </c>
      <c r="D97" s="18" t="s">
        <v>6</v>
      </c>
      <c r="E97" s="73">
        <v>2</v>
      </c>
      <c r="F97" s="160">
        <v>0</v>
      </c>
      <c r="G97" s="19">
        <f t="shared" si="5"/>
        <v>0</v>
      </c>
      <c r="I97" s="13"/>
      <c r="J97" s="12"/>
    </row>
    <row r="98" spans="1:10" ht="47.25">
      <c r="B98" s="43" t="s">
        <v>206</v>
      </c>
      <c r="C98" s="46" t="s">
        <v>208</v>
      </c>
      <c r="D98" s="20" t="s">
        <v>6</v>
      </c>
      <c r="E98" s="73">
        <v>1</v>
      </c>
      <c r="F98" s="160">
        <v>0</v>
      </c>
      <c r="G98" s="197">
        <f t="shared" ref="G98" si="6">E98*F98</f>
        <v>0</v>
      </c>
      <c r="I98" s="13"/>
      <c r="J98" s="12"/>
    </row>
    <row r="99" spans="1:10" ht="19.5" thickBot="1">
      <c r="B99" s="22"/>
      <c r="C99" s="23" t="s">
        <v>7</v>
      </c>
      <c r="D99" s="24"/>
      <c r="E99" s="25"/>
      <c r="F99" s="164"/>
      <c r="G99" s="198">
        <f>SUM(G82:G98)</f>
        <v>0</v>
      </c>
      <c r="I99" s="13"/>
      <c r="J99" s="12"/>
    </row>
    <row r="100" spans="1:10" ht="18.75" thickBot="1">
      <c r="B100" s="36"/>
      <c r="C100" s="32"/>
      <c r="D100" s="33"/>
      <c r="E100" s="34"/>
      <c r="F100" s="165"/>
      <c r="G100" s="35"/>
      <c r="I100" s="13"/>
      <c r="J100" s="12"/>
    </row>
    <row r="101" spans="1:10" s="2" customFormat="1" ht="18.75" thickBot="1">
      <c r="B101" s="286" t="s">
        <v>95</v>
      </c>
      <c r="C101" s="278" t="s">
        <v>100</v>
      </c>
      <c r="D101" s="284"/>
      <c r="E101" s="220"/>
      <c r="F101" s="158"/>
      <c r="G101" s="195"/>
    </row>
    <row r="102" spans="1:10" s="2" customFormat="1" ht="19.5" thickBot="1">
      <c r="B102" s="287" t="s">
        <v>96</v>
      </c>
      <c r="C102" s="255" t="s">
        <v>101</v>
      </c>
      <c r="D102" s="288"/>
      <c r="E102" s="222"/>
      <c r="F102" s="167"/>
      <c r="G102" s="199"/>
    </row>
    <row r="103" spans="1:10" s="2" customFormat="1" ht="47.25">
      <c r="B103" s="289" t="s">
        <v>97</v>
      </c>
      <c r="C103" s="47" t="s">
        <v>104</v>
      </c>
      <c r="D103" s="290"/>
      <c r="E103" s="223"/>
      <c r="F103" s="168"/>
      <c r="G103" s="200"/>
    </row>
    <row r="104" spans="1:10" s="2" customFormat="1" ht="15.75">
      <c r="A104" s="79"/>
      <c r="B104" s="264" t="s">
        <v>16</v>
      </c>
      <c r="C104" s="77" t="s">
        <v>105</v>
      </c>
      <c r="D104" s="291" t="s">
        <v>6</v>
      </c>
      <c r="E104" s="224">
        <v>120</v>
      </c>
      <c r="F104" s="169">
        <v>0</v>
      </c>
      <c r="G104" s="201">
        <f>E104*F104</f>
        <v>0</v>
      </c>
    </row>
    <row r="105" spans="1:10" s="2" customFormat="1" ht="63">
      <c r="A105" s="79"/>
      <c r="B105" s="264" t="s">
        <v>98</v>
      </c>
      <c r="C105" s="48" t="s">
        <v>109</v>
      </c>
      <c r="D105" s="292"/>
      <c r="E105" s="225"/>
      <c r="F105" s="170"/>
      <c r="G105" s="202"/>
    </row>
    <row r="106" spans="1:10" s="2" customFormat="1" ht="15.75">
      <c r="A106" s="79"/>
      <c r="B106" s="264" t="s">
        <v>16</v>
      </c>
      <c r="C106" s="48" t="s">
        <v>106</v>
      </c>
      <c r="D106" s="292" t="s">
        <v>6</v>
      </c>
      <c r="E106" s="225">
        <v>131</v>
      </c>
      <c r="F106" s="170">
        <v>0</v>
      </c>
      <c r="G106" s="202">
        <f>E106*F106</f>
        <v>0</v>
      </c>
    </row>
    <row r="107" spans="1:10" s="2" customFormat="1" ht="63">
      <c r="A107" s="79"/>
      <c r="B107" s="264" t="s">
        <v>99</v>
      </c>
      <c r="C107" s="48" t="s">
        <v>114</v>
      </c>
      <c r="D107" s="292"/>
      <c r="E107" s="225"/>
      <c r="F107" s="170"/>
      <c r="G107" s="202"/>
    </row>
    <row r="108" spans="1:10" s="2" customFormat="1" ht="15.75">
      <c r="A108" s="79"/>
      <c r="B108" s="264" t="s">
        <v>16</v>
      </c>
      <c r="C108" s="48" t="s">
        <v>105</v>
      </c>
      <c r="D108" s="292" t="s">
        <v>6</v>
      </c>
      <c r="E108" s="225">
        <v>57</v>
      </c>
      <c r="F108" s="170">
        <v>0</v>
      </c>
      <c r="G108" s="202">
        <f t="shared" ref="G108:G110" si="7">E108*F108</f>
        <v>0</v>
      </c>
    </row>
    <row r="109" spans="1:10" s="2" customFormat="1" ht="63">
      <c r="A109" s="79"/>
      <c r="B109" s="264" t="s">
        <v>107</v>
      </c>
      <c r="C109" s="48" t="s">
        <v>108</v>
      </c>
      <c r="D109" s="292" t="s">
        <v>6</v>
      </c>
      <c r="E109" s="225">
        <v>5</v>
      </c>
      <c r="F109" s="170">
        <v>0</v>
      </c>
      <c r="G109" s="202">
        <f t="shared" si="7"/>
        <v>0</v>
      </c>
    </row>
    <row r="110" spans="1:10" s="2" customFormat="1" ht="31.5">
      <c r="A110" s="79"/>
      <c r="B110" s="264" t="s">
        <v>110</v>
      </c>
      <c r="C110" s="48" t="s">
        <v>111</v>
      </c>
      <c r="D110" s="292" t="s">
        <v>6</v>
      </c>
      <c r="E110" s="225">
        <v>2</v>
      </c>
      <c r="F110" s="170">
        <v>0</v>
      </c>
      <c r="G110" s="202">
        <f t="shared" si="7"/>
        <v>0</v>
      </c>
    </row>
    <row r="111" spans="1:10" s="2" customFormat="1" ht="15.75" customHeight="1" thickBot="1">
      <c r="B111" s="293"/>
      <c r="C111" s="294" t="s">
        <v>7</v>
      </c>
      <c r="D111" s="295"/>
      <c r="E111" s="226"/>
      <c r="F111" s="171"/>
      <c r="G111" s="203">
        <f>SUM(G103:G110)</f>
        <v>0</v>
      </c>
    </row>
    <row r="112" spans="1:10" ht="16.5" thickBot="1">
      <c r="B112" s="296"/>
      <c r="C112" s="297"/>
      <c r="D112" s="298"/>
      <c r="E112" s="227"/>
      <c r="F112" s="172"/>
      <c r="G112" s="204"/>
      <c r="I112" s="13"/>
      <c r="J112" s="12"/>
    </row>
    <row r="113" spans="1:23" s="2" customFormat="1" ht="16.5" thickBot="1">
      <c r="B113" s="286" t="s">
        <v>102</v>
      </c>
      <c r="C113" s="278" t="s">
        <v>33</v>
      </c>
      <c r="D113" s="80"/>
      <c r="E113" s="81"/>
      <c r="F113" s="173"/>
      <c r="G113" s="82"/>
      <c r="I113" s="13"/>
    </row>
    <row r="114" spans="1:23" s="2" customFormat="1" ht="15.75">
      <c r="B114" s="287" t="s">
        <v>103</v>
      </c>
      <c r="C114" s="255" t="s">
        <v>92</v>
      </c>
      <c r="D114" s="299"/>
      <c r="E114" s="228"/>
      <c r="F114" s="174"/>
      <c r="G114" s="205"/>
    </row>
    <row r="115" spans="1:23" s="2" customFormat="1" ht="15.75">
      <c r="B115" s="300" t="s">
        <v>112</v>
      </c>
      <c r="C115" s="48" t="s">
        <v>93</v>
      </c>
      <c r="D115" s="292" t="s">
        <v>94</v>
      </c>
      <c r="E115" s="225">
        <v>1</v>
      </c>
      <c r="F115" s="170">
        <v>0</v>
      </c>
      <c r="G115" s="202">
        <f>E115*F115</f>
        <v>0</v>
      </c>
    </row>
    <row r="116" spans="1:23" s="2" customFormat="1" ht="15.75" customHeight="1" thickBot="1">
      <c r="B116" s="293"/>
      <c r="C116" s="294" t="s">
        <v>7</v>
      </c>
      <c r="D116" s="295"/>
      <c r="E116" s="226"/>
      <c r="F116" s="171"/>
      <c r="G116" s="203">
        <f>SUM(G115:G115)</f>
        <v>0</v>
      </c>
    </row>
    <row r="117" spans="1:23">
      <c r="B117" s="36"/>
      <c r="C117" s="32"/>
      <c r="D117" s="33"/>
      <c r="E117" s="34"/>
      <c r="F117" s="165"/>
      <c r="G117" s="166"/>
      <c r="I117" s="2"/>
      <c r="J117" s="12"/>
    </row>
    <row r="118" spans="1:23" s="2" customFormat="1" ht="15.75">
      <c r="B118" s="5"/>
      <c r="C118" s="5"/>
      <c r="D118" s="8"/>
      <c r="E118" s="9"/>
      <c r="F118" s="175"/>
      <c r="G118" s="176"/>
      <c r="I118" s="13"/>
    </row>
    <row r="119" spans="1:23" s="2" customFormat="1" ht="15.75">
      <c r="B119" s="5"/>
      <c r="D119" s="8"/>
      <c r="E119" s="9"/>
      <c r="F119" s="175"/>
      <c r="G119" s="176"/>
    </row>
    <row r="120" spans="1:23" s="2" customFormat="1" ht="15.75">
      <c r="B120" s="5"/>
      <c r="C120" s="5"/>
      <c r="D120" s="8"/>
      <c r="E120" s="9"/>
      <c r="F120" s="175"/>
      <c r="G120" s="176"/>
    </row>
    <row r="121" spans="1:23" ht="18" customHeight="1">
      <c r="I121" s="2"/>
    </row>
    <row r="125" spans="1:23" s="9" customFormat="1" ht="18" customHeight="1">
      <c r="A125" s="5"/>
      <c r="B125" s="5"/>
      <c r="C125" s="5"/>
      <c r="D125" s="8"/>
      <c r="F125" s="175"/>
      <c r="G125" s="176"/>
      <c r="H125" s="5"/>
      <c r="I125" s="5"/>
      <c r="J125" s="5"/>
      <c r="K125" s="5"/>
      <c r="L125" s="5"/>
      <c r="M125" s="5"/>
      <c r="N125" s="5"/>
      <c r="O125" s="5"/>
      <c r="P125" s="5"/>
      <c r="Q125" s="5"/>
      <c r="R125" s="5"/>
      <c r="S125" s="5"/>
      <c r="T125" s="5"/>
      <c r="U125" s="5"/>
      <c r="V125" s="5"/>
      <c r="W125" s="5"/>
    </row>
    <row r="126" spans="1:23" s="9" customFormat="1" ht="18" customHeight="1">
      <c r="A126" s="5"/>
      <c r="B126" s="5"/>
      <c r="C126" s="5"/>
      <c r="D126" s="8"/>
      <c r="F126" s="175"/>
      <c r="G126" s="176"/>
      <c r="H126" s="5"/>
      <c r="I126" s="5"/>
      <c r="J126" s="5"/>
      <c r="K126" s="5"/>
      <c r="L126" s="5"/>
      <c r="M126" s="5"/>
      <c r="N126" s="5"/>
      <c r="O126" s="5"/>
      <c r="P126" s="5"/>
      <c r="Q126" s="5"/>
      <c r="R126" s="5"/>
      <c r="S126" s="5"/>
      <c r="T126" s="5"/>
      <c r="U126" s="5"/>
      <c r="V126" s="5"/>
      <c r="W126" s="5"/>
    </row>
    <row r="127" spans="1:23" s="9" customFormat="1" ht="18" customHeight="1">
      <c r="A127" s="5"/>
      <c r="B127" s="5"/>
      <c r="C127" s="5"/>
      <c r="D127" s="8"/>
      <c r="F127" s="175"/>
      <c r="G127" s="176"/>
      <c r="H127" s="5"/>
      <c r="I127" s="5"/>
      <c r="J127" s="5"/>
      <c r="K127" s="5"/>
      <c r="L127" s="5"/>
      <c r="M127" s="5"/>
      <c r="N127" s="5"/>
      <c r="O127" s="5"/>
      <c r="P127" s="5"/>
      <c r="Q127" s="5"/>
      <c r="R127" s="5"/>
      <c r="S127" s="5"/>
      <c r="T127" s="5"/>
      <c r="U127" s="5"/>
      <c r="V127" s="5"/>
      <c r="W127" s="5"/>
    </row>
    <row r="128" spans="1:23" s="9" customFormat="1" ht="18" customHeight="1">
      <c r="A128" s="5"/>
      <c r="B128" s="5"/>
      <c r="C128" s="5"/>
      <c r="D128" s="8"/>
      <c r="F128" s="175"/>
      <c r="G128" s="176"/>
      <c r="H128" s="5"/>
      <c r="I128" s="5"/>
      <c r="J128" s="5"/>
      <c r="K128" s="5"/>
      <c r="L128" s="5"/>
      <c r="M128" s="5"/>
      <c r="N128" s="5"/>
      <c r="O128" s="5"/>
      <c r="P128" s="5"/>
      <c r="Q128" s="5"/>
      <c r="R128" s="5"/>
      <c r="S128" s="5"/>
      <c r="T128" s="5"/>
      <c r="U128" s="5"/>
      <c r="V128" s="5"/>
      <c r="W128" s="5"/>
    </row>
    <row r="129" spans="1:23" s="9" customFormat="1" ht="18" customHeight="1">
      <c r="A129" s="5"/>
      <c r="B129" s="5"/>
      <c r="C129" s="5"/>
      <c r="D129" s="8"/>
      <c r="F129" s="175"/>
      <c r="G129" s="176"/>
      <c r="H129" s="5"/>
      <c r="I129" s="5"/>
      <c r="J129" s="5"/>
      <c r="K129" s="5"/>
      <c r="L129" s="5"/>
      <c r="M129" s="5"/>
      <c r="N129" s="5"/>
      <c r="O129" s="5"/>
      <c r="P129" s="5"/>
      <c r="Q129" s="5"/>
      <c r="R129" s="5"/>
      <c r="S129" s="5"/>
      <c r="T129" s="5"/>
      <c r="U129" s="5"/>
      <c r="V129" s="5"/>
      <c r="W129" s="5"/>
    </row>
    <row r="130" spans="1:23" s="9" customFormat="1" ht="18" customHeight="1">
      <c r="A130" s="5"/>
      <c r="B130" s="5"/>
      <c r="C130" s="5"/>
      <c r="D130" s="8"/>
      <c r="F130" s="175"/>
      <c r="G130" s="176"/>
      <c r="H130" s="5"/>
      <c r="I130" s="5"/>
      <c r="J130" s="5"/>
      <c r="K130" s="5"/>
      <c r="L130" s="5"/>
      <c r="M130" s="5"/>
      <c r="N130" s="5"/>
      <c r="O130" s="5"/>
      <c r="P130" s="5"/>
      <c r="Q130" s="5"/>
      <c r="R130" s="5"/>
      <c r="S130" s="5"/>
      <c r="T130" s="5"/>
      <c r="U130" s="5"/>
      <c r="V130" s="5"/>
      <c r="W130" s="5"/>
    </row>
    <row r="131" spans="1:23" s="9" customFormat="1" ht="18" customHeight="1">
      <c r="A131" s="5"/>
      <c r="B131" s="5"/>
      <c r="C131" s="5"/>
      <c r="D131" s="8"/>
      <c r="F131" s="175"/>
      <c r="G131" s="176"/>
      <c r="H131" s="5"/>
      <c r="I131" s="5"/>
      <c r="J131" s="5"/>
      <c r="K131" s="5"/>
      <c r="L131" s="5"/>
      <c r="M131" s="5"/>
      <c r="N131" s="5"/>
      <c r="O131" s="5"/>
      <c r="P131" s="5"/>
      <c r="Q131" s="5"/>
      <c r="R131" s="5"/>
      <c r="S131" s="5"/>
      <c r="T131" s="5"/>
      <c r="U131" s="5"/>
      <c r="V131" s="5"/>
      <c r="W131" s="5"/>
    </row>
  </sheetData>
  <sheetProtection password="8D19" sheet="1" objects="1" scenarios="1" selectLockedCells="1"/>
  <mergeCells count="18">
    <mergeCell ref="B10:E10"/>
    <mergeCell ref="B11:E11"/>
    <mergeCell ref="B2:C2"/>
    <mergeCell ref="B5:E5"/>
    <mergeCell ref="B6:C6"/>
    <mergeCell ref="B7:E7"/>
    <mergeCell ref="B8:E8"/>
    <mergeCell ref="B9:E9"/>
    <mergeCell ref="B17:E17"/>
    <mergeCell ref="B20:E20"/>
    <mergeCell ref="B22:E22"/>
    <mergeCell ref="B13:E13"/>
    <mergeCell ref="B15:E15"/>
    <mergeCell ref="B18:E18"/>
    <mergeCell ref="B19:E19"/>
    <mergeCell ref="B14:E14"/>
    <mergeCell ref="B16:E16"/>
    <mergeCell ref="B21:E21"/>
  </mergeCells>
  <phoneticPr fontId="18" type="noConversion"/>
  <printOptions gridLines="1" gridLinesSet="0"/>
  <pageMargins left="0.70866141732283472" right="0.70866141732283472" top="0.74803149606299213" bottom="0.74803149606299213" header="0.31496062992125984" footer="0.31496062992125984"/>
  <pageSetup paperSize="9" scale="62" firstPageNumber="5" fitToHeight="0" orientation="portrait" useFirstPageNumber="1" r:id="rId1"/>
  <headerFooter alignWithMargins="0">
    <oddHeader xml:space="preserve">&amp;L&amp;"Arial CE,Regular"  </oddHeader>
  </headerFooter>
  <rowBreaks count="4" manualBreakCount="4">
    <brk id="23" max="16383" man="1"/>
    <brk id="73" max="6" man="1"/>
    <brk id="100" max="6" man="1"/>
    <brk id="116" max="16383" man="1"/>
  </rowBreaks>
  <ignoredErrors>
    <ignoredError sqref="G28:G116 G5:G11" unlockedFormula="1"/>
    <ignoredError sqref="B28:B116"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1"/>
  <sheetViews>
    <sheetView showZeros="0" tabSelected="1" view="pageBreakPreview" zoomScale="80" zoomScaleNormal="75" zoomScaleSheetLayoutView="80" workbookViewId="0">
      <selection activeCell="F10" sqref="F10"/>
    </sheetView>
  </sheetViews>
  <sheetFormatPr defaultColWidth="8.75" defaultRowHeight="18" customHeight="1"/>
  <cols>
    <col min="1" max="1" width="4.875" style="5" bestFit="1" customWidth="1"/>
    <col min="2" max="2" width="11.875" style="5" customWidth="1"/>
    <col min="3" max="3" width="67.5" style="5" customWidth="1"/>
    <col min="4" max="4" width="7.25" style="8" bestFit="1" customWidth="1"/>
    <col min="5" max="5" width="11.25" style="9" customWidth="1"/>
    <col min="6" max="6" width="14.25" style="175" customWidth="1"/>
    <col min="7" max="7" width="15.875" style="5" customWidth="1"/>
    <col min="8" max="8" width="11.875" style="5" customWidth="1"/>
    <col min="9" max="9" width="12.125" style="5" customWidth="1"/>
    <col min="10" max="10" width="15.625" style="5" customWidth="1"/>
    <col min="11" max="11" width="7" style="5" customWidth="1"/>
    <col min="12" max="13" width="8.75" style="5"/>
    <col min="14" max="14" width="19" style="5" customWidth="1"/>
    <col min="15" max="16384" width="8.75" style="5"/>
  </cols>
  <sheetData>
    <row r="1" spans="1:7">
      <c r="B1" s="37"/>
      <c r="C1" s="40"/>
      <c r="D1" s="40"/>
      <c r="E1" s="40"/>
      <c r="F1" s="119"/>
      <c r="G1" s="38"/>
    </row>
    <row r="2" spans="1:7" ht="21">
      <c r="A2" s="99" t="s">
        <v>156</v>
      </c>
      <c r="B2" s="317" t="s">
        <v>157</v>
      </c>
      <c r="C2" s="317"/>
      <c r="D2" s="41"/>
      <c r="E2" s="41"/>
      <c r="F2" s="121"/>
      <c r="G2" s="39"/>
    </row>
    <row r="3" spans="1:7" ht="18" customHeight="1">
      <c r="A3" s="7"/>
      <c r="B3"/>
      <c r="D3" s="10"/>
      <c r="E3" s="4"/>
      <c r="F3" s="123"/>
      <c r="G3" s="6"/>
    </row>
    <row r="4" spans="1:7" ht="18" customHeight="1">
      <c r="A4" s="3" t="s">
        <v>14</v>
      </c>
      <c r="B4" s="313" t="s">
        <v>8</v>
      </c>
      <c r="C4" s="314"/>
      <c r="D4" s="314"/>
      <c r="E4" s="314"/>
      <c r="F4" s="304"/>
      <c r="G4" s="105">
        <f>G28</f>
        <v>0</v>
      </c>
    </row>
    <row r="5" spans="1:7" ht="18" customHeight="1" thickBot="1">
      <c r="A5" s="3"/>
      <c r="B5" s="44"/>
      <c r="C5" s="16"/>
      <c r="D5" s="16"/>
      <c r="E5" s="16"/>
      <c r="F5" s="304"/>
      <c r="G5" s="15"/>
    </row>
    <row r="6" spans="1:7" ht="27" customHeight="1" thickBot="1">
      <c r="A6" s="11"/>
      <c r="B6" s="110" t="s">
        <v>0</v>
      </c>
      <c r="C6" s="111" t="s">
        <v>3</v>
      </c>
      <c r="D6" s="111" t="s">
        <v>4</v>
      </c>
      <c r="E6" s="112" t="s">
        <v>1</v>
      </c>
      <c r="F6" s="305" t="s">
        <v>2</v>
      </c>
      <c r="G6" s="113" t="s">
        <v>5</v>
      </c>
    </row>
    <row r="7" spans="1:7" ht="16.5" thickBot="1">
      <c r="B7" s="114" t="s">
        <v>14</v>
      </c>
      <c r="C7" s="118" t="s">
        <v>8</v>
      </c>
      <c r="D7" s="80"/>
      <c r="E7" s="81"/>
      <c r="F7" s="173"/>
      <c r="G7" s="82"/>
    </row>
    <row r="8" spans="1:7" s="11" customFormat="1" ht="16.5" thickBot="1">
      <c r="A8" s="5"/>
      <c r="B8" s="95" t="s">
        <v>13</v>
      </c>
      <c r="C8" s="96" t="s">
        <v>10</v>
      </c>
      <c r="D8" s="115"/>
      <c r="E8" s="116"/>
      <c r="F8" s="306"/>
      <c r="G8" s="117"/>
    </row>
    <row r="9" spans="1:7" ht="63">
      <c r="B9" s="43" t="s">
        <v>158</v>
      </c>
      <c r="C9" s="74" t="s">
        <v>159</v>
      </c>
      <c r="D9" s="18" t="s">
        <v>6</v>
      </c>
      <c r="E9" s="73">
        <v>7</v>
      </c>
      <c r="F9" s="160"/>
      <c r="G9" s="19">
        <f t="shared" ref="G9:G12" si="0">E9*F9</f>
        <v>0</v>
      </c>
    </row>
    <row r="10" spans="1:7" ht="47.25">
      <c r="B10" s="43" t="s">
        <v>15</v>
      </c>
      <c r="C10" s="75" t="s">
        <v>160</v>
      </c>
      <c r="D10" s="18" t="s">
        <v>6</v>
      </c>
      <c r="E10" s="73">
        <v>5</v>
      </c>
      <c r="F10" s="160"/>
      <c r="G10" s="19">
        <f t="shared" si="0"/>
        <v>0</v>
      </c>
    </row>
    <row r="11" spans="1:7" ht="47.25">
      <c r="B11" s="43" t="s">
        <v>161</v>
      </c>
      <c r="C11" s="46" t="s">
        <v>162</v>
      </c>
      <c r="D11" s="18" t="s">
        <v>6</v>
      </c>
      <c r="E11" s="73">
        <v>6</v>
      </c>
      <c r="F11" s="160"/>
      <c r="G11" s="19">
        <f t="shared" si="0"/>
        <v>0</v>
      </c>
    </row>
    <row r="12" spans="1:7" ht="48" thickBot="1">
      <c r="B12" s="43" t="s">
        <v>163</v>
      </c>
      <c r="C12" s="76" t="s">
        <v>164</v>
      </c>
      <c r="D12" s="18" t="s">
        <v>6</v>
      </c>
      <c r="E12" s="73">
        <v>5</v>
      </c>
      <c r="F12" s="160"/>
      <c r="G12" s="19">
        <f t="shared" si="0"/>
        <v>0</v>
      </c>
    </row>
    <row r="13" spans="1:7" ht="19.5" thickBot="1">
      <c r="B13" s="28" t="s">
        <v>129</v>
      </c>
      <c r="C13" s="29" t="s">
        <v>11</v>
      </c>
      <c r="D13" s="26"/>
      <c r="E13" s="27"/>
      <c r="F13" s="159"/>
      <c r="G13" s="30"/>
    </row>
    <row r="14" spans="1:7" ht="49.5">
      <c r="B14" s="43" t="s">
        <v>130</v>
      </c>
      <c r="C14" s="47" t="s">
        <v>18</v>
      </c>
      <c r="D14" s="301"/>
      <c r="E14" s="302"/>
      <c r="F14" s="307"/>
      <c r="G14" s="303"/>
    </row>
    <row r="15" spans="1:7" ht="21">
      <c r="B15" s="43" t="s">
        <v>16</v>
      </c>
      <c r="C15" s="48" t="s">
        <v>17</v>
      </c>
      <c r="D15" s="20" t="s">
        <v>12</v>
      </c>
      <c r="E15" s="73">
        <v>30</v>
      </c>
      <c r="F15" s="162"/>
      <c r="G15" s="42">
        <f t="shared" ref="G15:G22" si="1">E15*F15</f>
        <v>0</v>
      </c>
    </row>
    <row r="16" spans="1:7" ht="21">
      <c r="B16" s="43" t="s">
        <v>16</v>
      </c>
      <c r="C16" s="48" t="s">
        <v>175</v>
      </c>
      <c r="D16" s="20" t="s">
        <v>12</v>
      </c>
      <c r="E16" s="73">
        <v>56</v>
      </c>
      <c r="F16" s="162"/>
      <c r="G16" s="42">
        <f t="shared" si="1"/>
        <v>0</v>
      </c>
    </row>
    <row r="17" spans="1:23" s="2" customFormat="1" ht="21">
      <c r="A17" s="5"/>
      <c r="B17" s="43" t="s">
        <v>16</v>
      </c>
      <c r="C17" s="48" t="s">
        <v>165</v>
      </c>
      <c r="D17" s="20" t="s">
        <v>12</v>
      </c>
      <c r="E17" s="73">
        <v>112</v>
      </c>
      <c r="F17" s="162"/>
      <c r="G17" s="42">
        <f t="shared" si="1"/>
        <v>0</v>
      </c>
    </row>
    <row r="18" spans="1:23" s="2" customFormat="1" ht="49.5">
      <c r="A18" s="5"/>
      <c r="B18" s="43" t="s">
        <v>131</v>
      </c>
      <c r="C18" s="48" t="s">
        <v>174</v>
      </c>
      <c r="D18" s="31" t="s">
        <v>9</v>
      </c>
      <c r="E18" s="72">
        <v>9</v>
      </c>
      <c r="F18" s="163"/>
      <c r="G18" s="45">
        <f t="shared" si="1"/>
        <v>0</v>
      </c>
    </row>
    <row r="19" spans="1:23" ht="49.5">
      <c r="B19" s="43" t="s">
        <v>132</v>
      </c>
      <c r="C19" s="48" t="s">
        <v>166</v>
      </c>
      <c r="D19" s="301"/>
      <c r="E19" s="302"/>
      <c r="F19" s="307"/>
      <c r="G19" s="303"/>
      <c r="I19" s="2"/>
    </row>
    <row r="20" spans="1:23" ht="18" customHeight="1">
      <c r="B20" s="43" t="s">
        <v>16</v>
      </c>
      <c r="C20" s="48" t="s">
        <v>167</v>
      </c>
      <c r="D20" s="31" t="s">
        <v>9</v>
      </c>
      <c r="E20" s="73">
        <v>0.54</v>
      </c>
      <c r="F20" s="162"/>
      <c r="G20" s="42">
        <f t="shared" si="1"/>
        <v>0</v>
      </c>
    </row>
    <row r="21" spans="1:23" ht="18" customHeight="1">
      <c r="B21" s="43" t="s">
        <v>16</v>
      </c>
      <c r="C21" s="48" t="s">
        <v>168</v>
      </c>
      <c r="D21" s="31" t="s">
        <v>9</v>
      </c>
      <c r="E21" s="73">
        <v>3.25</v>
      </c>
      <c r="F21" s="162"/>
      <c r="G21" s="42">
        <f t="shared" si="1"/>
        <v>0</v>
      </c>
    </row>
    <row r="22" spans="1:23" ht="18" customHeight="1">
      <c r="B22" s="43" t="s">
        <v>16</v>
      </c>
      <c r="C22" s="48" t="s">
        <v>169</v>
      </c>
      <c r="D22" s="31" t="s">
        <v>9</v>
      </c>
      <c r="E22" s="73">
        <v>0.9</v>
      </c>
      <c r="F22" s="162"/>
      <c r="G22" s="42">
        <f t="shared" si="1"/>
        <v>0</v>
      </c>
    </row>
    <row r="23" spans="1:23" s="9" customFormat="1" ht="49.5">
      <c r="A23" s="5"/>
      <c r="B23" s="43" t="s">
        <v>133</v>
      </c>
      <c r="C23" s="48" t="s">
        <v>170</v>
      </c>
      <c r="D23" s="301"/>
      <c r="E23" s="302"/>
      <c r="F23" s="307"/>
      <c r="G23" s="303"/>
      <c r="H23" s="5"/>
      <c r="I23" s="5"/>
      <c r="J23" s="5"/>
      <c r="K23" s="5"/>
      <c r="L23" s="5"/>
      <c r="M23" s="5"/>
      <c r="N23" s="5"/>
      <c r="O23" s="5"/>
      <c r="P23" s="5"/>
      <c r="Q23" s="5"/>
      <c r="R23" s="5"/>
      <c r="S23" s="5"/>
      <c r="T23" s="5"/>
      <c r="U23" s="5"/>
      <c r="V23" s="5"/>
      <c r="W23" s="5"/>
    </row>
    <row r="24" spans="1:23" s="9" customFormat="1" ht="18" customHeight="1">
      <c r="A24" s="5"/>
      <c r="B24" s="43" t="s">
        <v>16</v>
      </c>
      <c r="C24" s="77" t="s">
        <v>171</v>
      </c>
      <c r="D24" s="20" t="s">
        <v>9</v>
      </c>
      <c r="E24" s="73">
        <v>34.85</v>
      </c>
      <c r="F24" s="162"/>
      <c r="G24" s="21">
        <f>E24*F24</f>
        <v>0</v>
      </c>
      <c r="H24" s="5"/>
      <c r="I24" s="5"/>
      <c r="J24" s="5"/>
      <c r="K24" s="5"/>
      <c r="L24" s="5"/>
      <c r="M24" s="5"/>
      <c r="N24" s="5"/>
      <c r="O24" s="5"/>
      <c r="P24" s="5"/>
      <c r="Q24" s="5"/>
      <c r="R24" s="5"/>
      <c r="S24" s="5"/>
      <c r="T24" s="5"/>
      <c r="U24" s="5"/>
      <c r="V24" s="5"/>
      <c r="W24" s="5"/>
    </row>
    <row r="25" spans="1:23" s="9" customFormat="1" ht="18" customHeight="1">
      <c r="A25" s="5"/>
      <c r="B25" s="43" t="s">
        <v>16</v>
      </c>
      <c r="C25" s="77" t="s">
        <v>172</v>
      </c>
      <c r="D25" s="20" t="s">
        <v>9</v>
      </c>
      <c r="E25" s="73">
        <v>75.260000000000005</v>
      </c>
      <c r="F25" s="162"/>
      <c r="G25" s="21">
        <f>E25*F25</f>
        <v>0</v>
      </c>
      <c r="H25" s="5"/>
      <c r="I25" s="5"/>
      <c r="J25" s="5"/>
      <c r="K25" s="5"/>
      <c r="L25" s="5"/>
      <c r="M25" s="5"/>
      <c r="N25" s="5"/>
      <c r="O25" s="5"/>
      <c r="P25" s="5"/>
      <c r="Q25" s="5"/>
      <c r="R25" s="5"/>
      <c r="S25" s="5"/>
      <c r="T25" s="5"/>
      <c r="U25" s="5"/>
      <c r="V25" s="5"/>
      <c r="W25" s="5"/>
    </row>
    <row r="26" spans="1:23" s="9" customFormat="1" ht="18" customHeight="1">
      <c r="A26" s="5"/>
      <c r="B26" s="43" t="s">
        <v>16</v>
      </c>
      <c r="C26" s="77" t="s">
        <v>173</v>
      </c>
      <c r="D26" s="20" t="s">
        <v>9</v>
      </c>
      <c r="E26" s="73">
        <v>0.7</v>
      </c>
      <c r="F26" s="162"/>
      <c r="G26" s="21">
        <f>E26*F26</f>
        <v>0</v>
      </c>
      <c r="H26" s="5"/>
      <c r="I26" s="5"/>
      <c r="J26" s="5"/>
      <c r="K26" s="5"/>
      <c r="L26" s="5"/>
      <c r="M26" s="5"/>
      <c r="N26" s="5"/>
      <c r="O26" s="5"/>
      <c r="P26" s="5"/>
      <c r="Q26" s="5"/>
      <c r="R26" s="5"/>
      <c r="S26" s="5"/>
      <c r="T26" s="5"/>
      <c r="U26" s="5"/>
      <c r="V26" s="5"/>
      <c r="W26" s="5"/>
    </row>
    <row r="27" spans="1:23" s="9" customFormat="1" ht="18" customHeight="1">
      <c r="A27" s="5"/>
      <c r="B27" s="43" t="s">
        <v>16</v>
      </c>
      <c r="C27" s="77" t="s">
        <v>176</v>
      </c>
      <c r="D27" s="20" t="s">
        <v>9</v>
      </c>
      <c r="E27" s="73">
        <v>2.2599999999999998</v>
      </c>
      <c r="F27" s="162"/>
      <c r="G27" s="21">
        <f>E27*F27</f>
        <v>0</v>
      </c>
      <c r="H27" s="5"/>
      <c r="I27" s="5"/>
      <c r="J27" s="5"/>
      <c r="K27" s="5"/>
      <c r="L27" s="5"/>
      <c r="M27" s="5"/>
      <c r="N27" s="5"/>
      <c r="O27" s="5"/>
      <c r="P27" s="5"/>
      <c r="Q27" s="5"/>
      <c r="R27" s="5"/>
      <c r="S27" s="5"/>
      <c r="T27" s="5"/>
      <c r="U27" s="5"/>
      <c r="V27" s="5"/>
      <c r="W27" s="5"/>
    </row>
    <row r="28" spans="1:23" ht="18" customHeight="1" thickBot="1">
      <c r="B28" s="22"/>
      <c r="C28" s="23" t="s">
        <v>7</v>
      </c>
      <c r="D28" s="24"/>
      <c r="E28" s="25"/>
      <c r="F28" s="164"/>
      <c r="G28" s="78">
        <f>SUM(G9:G27)</f>
        <v>0</v>
      </c>
    </row>
    <row r="29" spans="1:23" ht="18" customHeight="1">
      <c r="B29" s="36"/>
      <c r="C29" s="35"/>
      <c r="D29" s="5"/>
      <c r="E29" s="5"/>
      <c r="F29" s="176"/>
    </row>
    <row r="30" spans="1:23" ht="18" customHeight="1">
      <c r="D30" s="5"/>
      <c r="E30" s="5"/>
      <c r="F30" s="176"/>
    </row>
    <row r="31" spans="1:23" ht="18" customHeight="1">
      <c r="D31" s="5"/>
      <c r="E31" s="5"/>
      <c r="F31" s="176"/>
    </row>
  </sheetData>
  <sheetProtection algorithmName="SHA-512" hashValue="R1nsMEO8xtBUb7fRBvU0bIq2Q8TFBRM5Zg726D/upumlLe1zDQrVdjuv0jkDEInCG6k1ENRxL1tqn/8N16ujeA==" saltValue="42eVNKv8+XT+e5Bqa8QAuQ==" spinCount="100000" sheet="1" objects="1" scenarios="1" selectLockedCells="1"/>
  <mergeCells count="2">
    <mergeCell ref="B4:E4"/>
    <mergeCell ref="B2:C2"/>
  </mergeCells>
  <printOptions gridLines="1" gridLinesSet="0"/>
  <pageMargins left="0.70866141732283472" right="0.70866141732283472" top="0.74803149606299213" bottom="0.74803149606299213" header="0.31496062992125984" footer="0.31496062992125984"/>
  <pageSetup paperSize="9" scale="61" firstPageNumber="5" fitToHeight="0" orientation="portrait" useFirstPageNumber="1" r:id="rId1"/>
  <headerFooter alignWithMargins="0">
    <oddHeader xml:space="preserve">&amp;L&amp;"Arial CE,Regular"  </oddHeader>
  </headerFooter>
  <ignoredErrors>
    <ignoredError sqref="B9:B12 B14 B18:B19 B23"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REKAPITULACIJA</vt:lpstr>
      <vt:lpstr>ZU</vt:lpstr>
      <vt:lpstr>KLET</vt:lpstr>
      <vt:lpstr>KLET!Print_Area</vt:lpstr>
      <vt:lpstr>ZU!Print_Area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Informacijski sistem</dc:creator>
  <cp:lastModifiedBy>Uporabnik</cp:lastModifiedBy>
  <cp:lastPrinted>2023-05-24T06:59:01Z</cp:lastPrinted>
  <dcterms:created xsi:type="dcterms:W3CDTF">1998-11-15T10:12:20Z</dcterms:created>
  <dcterms:modified xsi:type="dcterms:W3CDTF">2023-08-31T15:54:44Z</dcterms:modified>
</cp:coreProperties>
</file>